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ogia\Downloads\"/>
    </mc:Choice>
  </mc:AlternateContent>
  <xr:revisionPtr revIDLastSave="0" documentId="13_ncr:1_{6AB161AF-6AFC-4D64-B8C4-9D019EA94C7B}" xr6:coauthVersionLast="47" xr6:coauthVersionMax="47" xr10:uidLastSave="{00000000-0000-0000-0000-000000000000}"/>
  <bookViews>
    <workbookView xWindow="8880" yWindow="3375" windowWidth="24450" windowHeight="14760" xr2:uid="{00000000-000D-0000-FFFF-FFFF00000000}"/>
  </bookViews>
  <sheets>
    <sheet name="Summary" sheetId="1" r:id="rId1"/>
    <sheet name="Scenario 1 (likely)" sheetId="2" r:id="rId2"/>
    <sheet name="Scenario 2 (downside)" sheetId="3" r:id="rId3"/>
    <sheet name="Scenario 3 (upside)" sheetId="4" r:id="rId4"/>
    <sheet name="Not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4" l="1"/>
  <c r="R59" i="4"/>
  <c r="Q59" i="4"/>
  <c r="P59" i="4"/>
  <c r="O59" i="4"/>
  <c r="N59" i="4"/>
  <c r="M59" i="4"/>
  <c r="L59" i="4"/>
  <c r="K59" i="4"/>
  <c r="J59" i="4"/>
  <c r="I59" i="4"/>
  <c r="H59" i="4"/>
  <c r="G59" i="4"/>
  <c r="F52" i="4"/>
  <c r="E52" i="4"/>
  <c r="D52" i="4"/>
  <c r="C52" i="4"/>
  <c r="F51" i="4"/>
  <c r="E51" i="4"/>
  <c r="G50" i="4"/>
  <c r="G53" i="4" s="1"/>
  <c r="F50" i="4"/>
  <c r="F53" i="4" s="1"/>
  <c r="F49" i="4"/>
  <c r="E49" i="4"/>
  <c r="D49" i="4"/>
  <c r="C49" i="4"/>
  <c r="B49" i="4"/>
  <c r="F40" i="4"/>
  <c r="E40" i="4"/>
  <c r="D40" i="4"/>
  <c r="C40" i="4"/>
  <c r="B40" i="4"/>
  <c r="F33" i="4"/>
  <c r="F36" i="4" s="1"/>
  <c r="E31" i="4"/>
  <c r="E33" i="4" s="1"/>
  <c r="E36" i="4" s="1"/>
  <c r="B31" i="4"/>
  <c r="B33" i="4" s="1"/>
  <c r="B36" i="4" s="1"/>
  <c r="G30" i="4"/>
  <c r="G49" i="4" s="1"/>
  <c r="F29" i="4"/>
  <c r="F31" i="4" s="1"/>
  <c r="E29" i="4"/>
  <c r="D29" i="4"/>
  <c r="C29" i="4"/>
  <c r="C6" i="4" s="1"/>
  <c r="B29" i="4"/>
  <c r="G27" i="4"/>
  <c r="H27" i="4" s="1"/>
  <c r="G21" i="4"/>
  <c r="G51" i="4" s="1"/>
  <c r="F21" i="4"/>
  <c r="E21" i="4"/>
  <c r="E12" i="4" s="1"/>
  <c r="D21" i="4"/>
  <c r="D9" i="4" s="1"/>
  <c r="C21" i="4"/>
  <c r="C51" i="4" s="1"/>
  <c r="B21" i="4"/>
  <c r="B12" i="4" s="1"/>
  <c r="G18" i="4"/>
  <c r="F18" i="4"/>
  <c r="F7" i="4" s="1"/>
  <c r="E18" i="4"/>
  <c r="E50" i="4" s="1"/>
  <c r="D18" i="4"/>
  <c r="D50" i="4" s="1"/>
  <c r="C18" i="4"/>
  <c r="B18" i="4"/>
  <c r="F12" i="4"/>
  <c r="D12" i="4"/>
  <c r="C12" i="4"/>
  <c r="F10" i="4"/>
  <c r="E10" i="4"/>
  <c r="D10" i="4"/>
  <c r="C10" i="4"/>
  <c r="B10" i="4"/>
  <c r="F9" i="4"/>
  <c r="E9" i="4"/>
  <c r="C9" i="4"/>
  <c r="B9" i="4"/>
  <c r="F8" i="4"/>
  <c r="E8" i="4"/>
  <c r="D8" i="4"/>
  <c r="C8" i="4"/>
  <c r="B8" i="4"/>
  <c r="E7" i="4"/>
  <c r="D7" i="4"/>
  <c r="E6" i="4"/>
  <c r="B6" i="4"/>
  <c r="F5" i="4"/>
  <c r="E5" i="4"/>
  <c r="D5" i="4"/>
  <c r="C5" i="4"/>
  <c r="B67" i="3"/>
  <c r="N59" i="3" s="1"/>
  <c r="R59" i="3"/>
  <c r="P59" i="3"/>
  <c r="O59" i="3"/>
  <c r="M59" i="3"/>
  <c r="L59" i="3"/>
  <c r="K59" i="3"/>
  <c r="J59" i="3"/>
  <c r="I59" i="3"/>
  <c r="H59" i="3"/>
  <c r="G59" i="3"/>
  <c r="C53" i="3"/>
  <c r="F52" i="3"/>
  <c r="E52" i="3"/>
  <c r="D52" i="3"/>
  <c r="C52" i="3"/>
  <c r="E51" i="3"/>
  <c r="F50" i="3"/>
  <c r="F53" i="3" s="1"/>
  <c r="C50" i="3"/>
  <c r="F49" i="3"/>
  <c r="E49" i="3"/>
  <c r="D49" i="3"/>
  <c r="C49" i="3"/>
  <c r="B49" i="3"/>
  <c r="F40" i="3"/>
  <c r="E40" i="3"/>
  <c r="D40" i="3"/>
  <c r="C40" i="3"/>
  <c r="B40" i="3"/>
  <c r="D36" i="3"/>
  <c r="D48" i="3" s="1"/>
  <c r="C36" i="3"/>
  <c r="C33" i="3"/>
  <c r="F31" i="3"/>
  <c r="F33" i="3" s="1"/>
  <c r="F36" i="3" s="1"/>
  <c r="C31" i="3"/>
  <c r="B31" i="3"/>
  <c r="B33" i="3" s="1"/>
  <c r="B36" i="3" s="1"/>
  <c r="F29" i="3"/>
  <c r="E29" i="3"/>
  <c r="E31" i="3" s="1"/>
  <c r="E33" i="3" s="1"/>
  <c r="E36" i="3" s="1"/>
  <c r="E48" i="3" s="1"/>
  <c r="D29" i="3"/>
  <c r="D31" i="3" s="1"/>
  <c r="D33" i="3" s="1"/>
  <c r="C29" i="3"/>
  <c r="B29" i="3"/>
  <c r="G28" i="3"/>
  <c r="G29" i="3" s="1"/>
  <c r="I27" i="3"/>
  <c r="H27" i="3"/>
  <c r="G27" i="3"/>
  <c r="H21" i="3"/>
  <c r="H23" i="3" s="1"/>
  <c r="G21" i="3"/>
  <c r="F21" i="3"/>
  <c r="E21" i="3"/>
  <c r="E12" i="3" s="1"/>
  <c r="D21" i="3"/>
  <c r="D9" i="3" s="1"/>
  <c r="C21" i="3"/>
  <c r="C51" i="3" s="1"/>
  <c r="B21" i="3"/>
  <c r="B9" i="3" s="1"/>
  <c r="I18" i="3"/>
  <c r="I50" i="3" s="1"/>
  <c r="I53" i="3" s="1"/>
  <c r="H18" i="3"/>
  <c r="H50" i="3" s="1"/>
  <c r="G18" i="3"/>
  <c r="G50" i="3" s="1"/>
  <c r="F18" i="3"/>
  <c r="F7" i="3" s="1"/>
  <c r="E18" i="3"/>
  <c r="E50" i="3" s="1"/>
  <c r="D18" i="3"/>
  <c r="D7" i="3" s="1"/>
  <c r="C18" i="3"/>
  <c r="B18" i="3"/>
  <c r="B50" i="3" s="1"/>
  <c r="B12" i="3"/>
  <c r="F10" i="3"/>
  <c r="E10" i="3"/>
  <c r="D10" i="3"/>
  <c r="C10" i="3"/>
  <c r="B10" i="3"/>
  <c r="E9" i="3"/>
  <c r="C9" i="3"/>
  <c r="F8" i="3"/>
  <c r="E8" i="3"/>
  <c r="C8" i="3"/>
  <c r="C7" i="3"/>
  <c r="B7" i="3"/>
  <c r="F6" i="3"/>
  <c r="E6" i="3"/>
  <c r="D6" i="3"/>
  <c r="C6" i="3"/>
  <c r="B6" i="3"/>
  <c r="F5" i="3"/>
  <c r="E5" i="3"/>
  <c r="D5" i="3"/>
  <c r="C5" i="3"/>
  <c r="B67" i="2"/>
  <c r="N59" i="2" s="1"/>
  <c r="R59" i="2"/>
  <c r="Q59" i="2"/>
  <c r="P59" i="2"/>
  <c r="O59" i="2"/>
  <c r="M59" i="2"/>
  <c r="K59" i="2"/>
  <c r="F52" i="2"/>
  <c r="E52" i="2"/>
  <c r="D52" i="2"/>
  <c r="C52" i="2"/>
  <c r="C50" i="2"/>
  <c r="B50" i="2"/>
  <c r="F49" i="2"/>
  <c r="E49" i="2"/>
  <c r="D49" i="2"/>
  <c r="C49" i="2"/>
  <c r="B49" i="2"/>
  <c r="F48" i="2"/>
  <c r="F40" i="2"/>
  <c r="E40" i="2"/>
  <c r="D40" i="2"/>
  <c r="C40" i="2"/>
  <c r="B40" i="2"/>
  <c r="D39" i="2"/>
  <c r="C31" i="2"/>
  <c r="C33" i="2" s="1"/>
  <c r="C36" i="2" s="1"/>
  <c r="G29" i="2"/>
  <c r="F29" i="2"/>
  <c r="F31" i="2" s="1"/>
  <c r="F33" i="2" s="1"/>
  <c r="F36" i="2" s="1"/>
  <c r="F39" i="2" s="1"/>
  <c r="B77" i="2" s="1"/>
  <c r="E29" i="2"/>
  <c r="E31" i="2" s="1"/>
  <c r="E33" i="2" s="1"/>
  <c r="E36" i="2" s="1"/>
  <c r="D29" i="2"/>
  <c r="D31" i="2" s="1"/>
  <c r="D33" i="2" s="1"/>
  <c r="D36" i="2" s="1"/>
  <c r="D48" i="2" s="1"/>
  <c r="C29" i="2"/>
  <c r="C6" i="2" s="1"/>
  <c r="B29" i="2"/>
  <c r="B31" i="2" s="1"/>
  <c r="B33" i="2" s="1"/>
  <c r="B36" i="2" s="1"/>
  <c r="H28" i="2"/>
  <c r="G28" i="2"/>
  <c r="G27" i="2"/>
  <c r="H27" i="2" s="1"/>
  <c r="F21" i="2"/>
  <c r="E21" i="2"/>
  <c r="E8" i="2" s="1"/>
  <c r="D21" i="2"/>
  <c r="D51" i="2" s="1"/>
  <c r="C21" i="2"/>
  <c r="C51" i="2" s="1"/>
  <c r="B21" i="2"/>
  <c r="H18" i="2"/>
  <c r="H50" i="2" s="1"/>
  <c r="G18" i="2"/>
  <c r="G50" i="2" s="1"/>
  <c r="F18" i="2"/>
  <c r="F50" i="2" s="1"/>
  <c r="F53" i="2" s="1"/>
  <c r="E18" i="2"/>
  <c r="E50" i="2" s="1"/>
  <c r="E53" i="2" s="1"/>
  <c r="D18" i="2"/>
  <c r="D50" i="2" s="1"/>
  <c r="C18" i="2"/>
  <c r="B18" i="2"/>
  <c r="B7" i="2" s="1"/>
  <c r="D12" i="2"/>
  <c r="C12" i="2"/>
  <c r="B12" i="2"/>
  <c r="F10" i="2"/>
  <c r="E10" i="2"/>
  <c r="D10" i="2"/>
  <c r="C10" i="2"/>
  <c r="B10" i="2"/>
  <c r="D9" i="2"/>
  <c r="B9" i="2"/>
  <c r="D8" i="2"/>
  <c r="C8" i="2"/>
  <c r="B8" i="2"/>
  <c r="F7" i="2"/>
  <c r="E7" i="2"/>
  <c r="D7" i="2"/>
  <c r="C7" i="2"/>
  <c r="F6" i="2"/>
  <c r="E6" i="2"/>
  <c r="F5" i="2"/>
  <c r="E5" i="2"/>
  <c r="D5" i="2"/>
  <c r="C5" i="2"/>
  <c r="C48" i="2" l="1"/>
  <c r="C39" i="2"/>
  <c r="B48" i="2"/>
  <c r="B39" i="2"/>
  <c r="B48" i="3"/>
  <c r="B39" i="3"/>
  <c r="G53" i="2"/>
  <c r="H28" i="4"/>
  <c r="H29" i="4" s="1"/>
  <c r="H21" i="4"/>
  <c r="H18" i="4"/>
  <c r="H50" i="4" s="1"/>
  <c r="H53" i="4" s="1"/>
  <c r="B48" i="4"/>
  <c r="B39" i="4"/>
  <c r="H53" i="2"/>
  <c r="H29" i="2"/>
  <c r="H21" i="2"/>
  <c r="I27" i="2"/>
  <c r="G53" i="3"/>
  <c r="I27" i="4"/>
  <c r="E48" i="4"/>
  <c r="E39" i="4"/>
  <c r="H53" i="3"/>
  <c r="C48" i="3"/>
  <c r="C55" i="3" s="1"/>
  <c r="C39" i="3"/>
  <c r="H29" i="3"/>
  <c r="H31" i="3" s="1"/>
  <c r="H33" i="3" s="1"/>
  <c r="I21" i="3"/>
  <c r="J27" i="3"/>
  <c r="I28" i="3"/>
  <c r="I29" i="3" s="1"/>
  <c r="G31" i="3"/>
  <c r="F39" i="3"/>
  <c r="B77" i="3" s="1"/>
  <c r="F48" i="3"/>
  <c r="F48" i="4"/>
  <c r="F55" i="4" s="1"/>
  <c r="F39" i="4"/>
  <c r="B77" i="4" s="1"/>
  <c r="F12" i="2"/>
  <c r="F9" i="2"/>
  <c r="F51" i="2"/>
  <c r="F55" i="2" s="1"/>
  <c r="F8" i="2"/>
  <c r="C53" i="2"/>
  <c r="D39" i="3"/>
  <c r="D31" i="4"/>
  <c r="D33" i="4" s="1"/>
  <c r="D36" i="4" s="1"/>
  <c r="D6" i="4"/>
  <c r="F9" i="3"/>
  <c r="F51" i="3"/>
  <c r="F12" i="3"/>
  <c r="E39" i="3"/>
  <c r="E48" i="2"/>
  <c r="E39" i="2"/>
  <c r="G23" i="3"/>
  <c r="G51" i="3"/>
  <c r="G30" i="3"/>
  <c r="G49" i="3" s="1"/>
  <c r="B50" i="4"/>
  <c r="B7" i="4"/>
  <c r="H52" i="3"/>
  <c r="H24" i="3"/>
  <c r="H32" i="3" s="1"/>
  <c r="C50" i="4"/>
  <c r="C7" i="4"/>
  <c r="E53" i="3"/>
  <c r="E55" i="3" s="1"/>
  <c r="D55" i="3"/>
  <c r="D55" i="2"/>
  <c r="D53" i="2"/>
  <c r="E53" i="4"/>
  <c r="E51" i="2"/>
  <c r="E7" i="3"/>
  <c r="G23" i="4"/>
  <c r="H30" i="3"/>
  <c r="H49" i="3" s="1"/>
  <c r="B6" i="2"/>
  <c r="C9" i="2"/>
  <c r="G59" i="2"/>
  <c r="B8" i="3"/>
  <c r="C12" i="3"/>
  <c r="H28" i="3"/>
  <c r="Q59" i="3"/>
  <c r="F6" i="4"/>
  <c r="H59" i="2"/>
  <c r="D12" i="3"/>
  <c r="D6" i="2"/>
  <c r="E9" i="2"/>
  <c r="I59" i="2"/>
  <c r="D8" i="3"/>
  <c r="D50" i="3"/>
  <c r="D53" i="3" s="1"/>
  <c r="C31" i="4"/>
  <c r="C33" i="4" s="1"/>
  <c r="C36" i="4" s="1"/>
  <c r="J59" i="2"/>
  <c r="D51" i="3"/>
  <c r="G21" i="2"/>
  <c r="L59" i="2"/>
  <c r="G28" i="4"/>
  <c r="G29" i="4" s="1"/>
  <c r="G31" i="4" s="1"/>
  <c r="H51" i="3"/>
  <c r="D51" i="4"/>
  <c r="E12" i="2"/>
  <c r="J18" i="3" l="1"/>
  <c r="J50" i="3" s="1"/>
  <c r="J53" i="3" s="1"/>
  <c r="K27" i="3"/>
  <c r="J28" i="3"/>
  <c r="J21" i="3"/>
  <c r="J29" i="3"/>
  <c r="D53" i="4"/>
  <c r="C53" i="4"/>
  <c r="I51" i="3"/>
  <c r="I30" i="3"/>
  <c r="I49" i="3" s="1"/>
  <c r="I23" i="3"/>
  <c r="E55" i="4"/>
  <c r="H51" i="4"/>
  <c r="H30" i="4"/>
  <c r="H49" i="4" s="1"/>
  <c r="H23" i="4"/>
  <c r="D48" i="4"/>
  <c r="D39" i="4"/>
  <c r="G52" i="3"/>
  <c r="G24" i="3"/>
  <c r="G32" i="3" s="1"/>
  <c r="G33" i="3" s="1"/>
  <c r="H34" i="3"/>
  <c r="H36" i="3"/>
  <c r="G30" i="2"/>
  <c r="G23" i="2"/>
  <c r="G51" i="2"/>
  <c r="C48" i="4"/>
  <c r="C55" i="4" s="1"/>
  <c r="C39" i="4"/>
  <c r="F55" i="3"/>
  <c r="H30" i="2"/>
  <c r="H49" i="2" s="1"/>
  <c r="H23" i="2"/>
  <c r="H51" i="2"/>
  <c r="I28" i="4"/>
  <c r="I29" i="4" s="1"/>
  <c r="I21" i="4"/>
  <c r="I18" i="4"/>
  <c r="I50" i="4" s="1"/>
  <c r="I53" i="4" s="1"/>
  <c r="J27" i="4"/>
  <c r="G52" i="4"/>
  <c r="G24" i="4"/>
  <c r="G32" i="4" s="1"/>
  <c r="G33" i="4" s="1"/>
  <c r="I21" i="2"/>
  <c r="I18" i="2"/>
  <c r="I50" i="2" s="1"/>
  <c r="I53" i="2" s="1"/>
  <c r="J27" i="2"/>
  <c r="I28" i="2"/>
  <c r="I29" i="2" s="1"/>
  <c r="E55" i="2"/>
  <c r="H31" i="2"/>
  <c r="C55" i="2"/>
  <c r="G34" i="4" l="1"/>
  <c r="G36" i="4" s="1"/>
  <c r="G34" i="3"/>
  <c r="G36" i="3" s="1"/>
  <c r="H52" i="2"/>
  <c r="H24" i="2"/>
  <c r="H32" i="2" s="1"/>
  <c r="H33" i="2" s="1"/>
  <c r="G49" i="2"/>
  <c r="G31" i="2"/>
  <c r="J51" i="3"/>
  <c r="J30" i="3"/>
  <c r="J49" i="3" s="1"/>
  <c r="J23" i="3"/>
  <c r="G52" i="2"/>
  <c r="G24" i="2"/>
  <c r="G32" i="2" s="1"/>
  <c r="H37" i="3"/>
  <c r="H40" i="3" s="1"/>
  <c r="H48" i="3"/>
  <c r="H55" i="3" s="1"/>
  <c r="H60" i="3" s="1"/>
  <c r="H39" i="3"/>
  <c r="H31" i="4"/>
  <c r="I52" i="3"/>
  <c r="I24" i="3"/>
  <c r="I32" i="3" s="1"/>
  <c r="J28" i="2"/>
  <c r="J21" i="2"/>
  <c r="J18" i="2"/>
  <c r="J50" i="2" s="1"/>
  <c r="J53" i="2" s="1"/>
  <c r="K27" i="2"/>
  <c r="J29" i="2"/>
  <c r="I51" i="2"/>
  <c r="I23" i="2"/>
  <c r="I30" i="2"/>
  <c r="I49" i="2" s="1"/>
  <c r="J31" i="3"/>
  <c r="K27" i="4"/>
  <c r="J28" i="4"/>
  <c r="J18" i="4"/>
  <c r="J50" i="4" s="1"/>
  <c r="J53" i="4" s="1"/>
  <c r="J29" i="4"/>
  <c r="J21" i="4"/>
  <c r="K18" i="3"/>
  <c r="K50" i="3" s="1"/>
  <c r="K53" i="3" s="1"/>
  <c r="L27" i="3"/>
  <c r="K28" i="3"/>
  <c r="K29" i="3" s="1"/>
  <c r="K21" i="3"/>
  <c r="I30" i="4"/>
  <c r="I49" i="4" s="1"/>
  <c r="I23" i="4"/>
  <c r="I51" i="4"/>
  <c r="D55" i="4"/>
  <c r="H24" i="4"/>
  <c r="H32" i="4" s="1"/>
  <c r="H52" i="4"/>
  <c r="I31" i="3"/>
  <c r="I33" i="3" s="1"/>
  <c r="H34" i="2" l="1"/>
  <c r="H36" i="2" s="1"/>
  <c r="G39" i="3"/>
  <c r="B78" i="3" s="1"/>
  <c r="G48" i="3"/>
  <c r="G55" i="3" s="1"/>
  <c r="G60" i="3" s="1"/>
  <c r="G37" i="3"/>
  <c r="G40" i="3" s="1"/>
  <c r="G48" i="4"/>
  <c r="G55" i="4" s="1"/>
  <c r="G60" i="4" s="1"/>
  <c r="G39" i="4"/>
  <c r="B78" i="4" s="1"/>
  <c r="G37" i="4"/>
  <c r="G40" i="4" s="1"/>
  <c r="J23" i="2"/>
  <c r="J51" i="2"/>
  <c r="J30" i="2"/>
  <c r="J49" i="2" s="1"/>
  <c r="J30" i="4"/>
  <c r="J49" i="4" s="1"/>
  <c r="J23" i="4"/>
  <c r="J51" i="4"/>
  <c r="L27" i="4"/>
  <c r="K28" i="4"/>
  <c r="K21" i="4"/>
  <c r="K18" i="4"/>
  <c r="K50" i="4" s="1"/>
  <c r="K53" i="4" s="1"/>
  <c r="K29" i="4"/>
  <c r="I24" i="4"/>
  <c r="I32" i="4" s="1"/>
  <c r="I52" i="4"/>
  <c r="G33" i="2"/>
  <c r="I36" i="3"/>
  <c r="I34" i="3"/>
  <c r="J24" i="3"/>
  <c r="J32" i="3" s="1"/>
  <c r="J52" i="3"/>
  <c r="J31" i="2"/>
  <c r="J33" i="3"/>
  <c r="I52" i="2"/>
  <c r="I24" i="2"/>
  <c r="I32" i="2" s="1"/>
  <c r="K28" i="2"/>
  <c r="K21" i="2"/>
  <c r="K18" i="2"/>
  <c r="K50" i="2" s="1"/>
  <c r="K53" i="2" s="1"/>
  <c r="L27" i="2"/>
  <c r="K29" i="2"/>
  <c r="K23" i="3"/>
  <c r="K30" i="3"/>
  <c r="K49" i="3" s="1"/>
  <c r="K51" i="3"/>
  <c r="M27" i="3"/>
  <c r="L21" i="3"/>
  <c r="L18" i="3"/>
  <c r="L50" i="3" s="1"/>
  <c r="L53" i="3" s="1"/>
  <c r="L28" i="3"/>
  <c r="L29" i="3" s="1"/>
  <c r="H33" i="4"/>
  <c r="I31" i="2"/>
  <c r="I33" i="2" s="1"/>
  <c r="I31" i="4"/>
  <c r="I33" i="4" s="1"/>
  <c r="H48" i="2" l="1"/>
  <c r="H55" i="2" s="1"/>
  <c r="H60" i="2" s="1"/>
  <c r="H39" i="2"/>
  <c r="H37" i="2"/>
  <c r="H40" i="2" s="1"/>
  <c r="J34" i="3"/>
  <c r="J36" i="3" s="1"/>
  <c r="J33" i="2"/>
  <c r="L23" i="3"/>
  <c r="L30" i="3"/>
  <c r="L49" i="3" s="1"/>
  <c r="L51" i="3"/>
  <c r="N27" i="3"/>
  <c r="M28" i="3"/>
  <c r="M29" i="3" s="1"/>
  <c r="M21" i="3"/>
  <c r="M18" i="3"/>
  <c r="M50" i="3" s="1"/>
  <c r="M53" i="3" s="1"/>
  <c r="I34" i="2"/>
  <c r="I36" i="2" s="1"/>
  <c r="J24" i="2"/>
  <c r="J32" i="2" s="1"/>
  <c r="J52" i="2"/>
  <c r="J31" i="4"/>
  <c r="J33" i="4" s="1"/>
  <c r="L21" i="4"/>
  <c r="M27" i="4"/>
  <c r="L28" i="4"/>
  <c r="L29" i="4" s="1"/>
  <c r="L18" i="4"/>
  <c r="L50" i="4" s="1"/>
  <c r="L53" i="4" s="1"/>
  <c r="G34" i="2"/>
  <c r="G36" i="2" s="1"/>
  <c r="I34" i="4"/>
  <c r="I36" i="4" s="1"/>
  <c r="H34" i="4"/>
  <c r="H36" i="4" s="1"/>
  <c r="J52" i="4"/>
  <c r="J24" i="4"/>
  <c r="J32" i="4" s="1"/>
  <c r="I37" i="3"/>
  <c r="I40" i="3" s="1"/>
  <c r="I48" i="3"/>
  <c r="I55" i="3" s="1"/>
  <c r="I60" i="3" s="1"/>
  <c r="I39" i="3"/>
  <c r="K24" i="3"/>
  <c r="K32" i="3" s="1"/>
  <c r="K52" i="3"/>
  <c r="K31" i="2"/>
  <c r="L18" i="2"/>
  <c r="L50" i="2" s="1"/>
  <c r="L53" i="2" s="1"/>
  <c r="M27" i="2"/>
  <c r="L28" i="2"/>
  <c r="L29" i="2" s="1"/>
  <c r="L21" i="2"/>
  <c r="K31" i="4"/>
  <c r="K31" i="3"/>
  <c r="K33" i="3" s="1"/>
  <c r="K30" i="2"/>
  <c r="K49" i="2" s="1"/>
  <c r="K23" i="2"/>
  <c r="K51" i="2"/>
  <c r="K30" i="4"/>
  <c r="K49" i="4" s="1"/>
  <c r="K23" i="4"/>
  <c r="K51" i="4"/>
  <c r="I48" i="4" l="1"/>
  <c r="I55" i="4" s="1"/>
  <c r="I60" i="4" s="1"/>
  <c r="I39" i="4"/>
  <c r="I37" i="4"/>
  <c r="I40" i="4" s="1"/>
  <c r="J39" i="3"/>
  <c r="J37" i="3"/>
  <c r="J40" i="3" s="1"/>
  <c r="J48" i="3"/>
  <c r="J55" i="3" s="1"/>
  <c r="J60" i="3" s="1"/>
  <c r="I48" i="2"/>
  <c r="I55" i="2" s="1"/>
  <c r="I60" i="2" s="1"/>
  <c r="I39" i="2"/>
  <c r="I37" i="2"/>
  <c r="I40" i="2" s="1"/>
  <c r="L31" i="4"/>
  <c r="G39" i="2"/>
  <c r="B78" i="2" s="1"/>
  <c r="G37" i="2"/>
  <c r="G40" i="2" s="1"/>
  <c r="G48" i="2"/>
  <c r="G55" i="2" s="1"/>
  <c r="G60" i="2" s="1"/>
  <c r="H48" i="4"/>
  <c r="H55" i="4" s="1"/>
  <c r="H60" i="4" s="1"/>
  <c r="H39" i="4"/>
  <c r="H37" i="4"/>
  <c r="H40" i="4" s="1"/>
  <c r="M18" i="2"/>
  <c r="M50" i="2" s="1"/>
  <c r="M53" i="2" s="1"/>
  <c r="N27" i="2"/>
  <c r="M28" i="2"/>
  <c r="M29" i="2" s="1"/>
  <c r="M21" i="2"/>
  <c r="N28" i="3"/>
  <c r="N29" i="3" s="1"/>
  <c r="N21" i="3"/>
  <c r="N18" i="3"/>
  <c r="N50" i="3" s="1"/>
  <c r="N53" i="3" s="1"/>
  <c r="O27" i="3"/>
  <c r="L52" i="3"/>
  <c r="L24" i="3"/>
  <c r="L32" i="3" s="1"/>
  <c r="M21" i="4"/>
  <c r="M18" i="4"/>
  <c r="M50" i="4" s="1"/>
  <c r="M53" i="4" s="1"/>
  <c r="N27" i="4"/>
  <c r="M28" i="4"/>
  <c r="M29" i="4" s="1"/>
  <c r="J34" i="4"/>
  <c r="J36" i="4" s="1"/>
  <c r="K34" i="3"/>
  <c r="K36" i="3" s="1"/>
  <c r="J34" i="2"/>
  <c r="J36" i="2"/>
  <c r="M51" i="3"/>
  <c r="M23" i="3"/>
  <c r="M30" i="3"/>
  <c r="M49" i="3" s="1"/>
  <c r="K52" i="2"/>
  <c r="K24" i="2"/>
  <c r="K32" i="2" s="1"/>
  <c r="K33" i="2" s="1"/>
  <c r="L30" i="2"/>
  <c r="L49" i="2" s="1"/>
  <c r="L23" i="2"/>
  <c r="L51" i="2"/>
  <c r="L30" i="4"/>
  <c r="L49" i="4" s="1"/>
  <c r="L23" i="4"/>
  <c r="L51" i="4"/>
  <c r="K52" i="4"/>
  <c r="K24" i="4"/>
  <c r="K32" i="4" s="1"/>
  <c r="K33" i="4" s="1"/>
  <c r="L31" i="3"/>
  <c r="K48" i="3" l="1"/>
  <c r="K55" i="3" s="1"/>
  <c r="K60" i="3" s="1"/>
  <c r="K39" i="3"/>
  <c r="K37" i="3"/>
  <c r="K40" i="3" s="1"/>
  <c r="J39" i="4"/>
  <c r="J37" i="4"/>
  <c r="J40" i="4" s="1"/>
  <c r="J48" i="4"/>
  <c r="J55" i="4" s="1"/>
  <c r="J60" i="4" s="1"/>
  <c r="K34" i="4"/>
  <c r="K36" i="4" s="1"/>
  <c r="N31" i="3"/>
  <c r="K34" i="2"/>
  <c r="K36" i="2" s="1"/>
  <c r="M52" i="3"/>
  <c r="M24" i="3"/>
  <c r="M32" i="3" s="1"/>
  <c r="N51" i="3"/>
  <c r="N30" i="3"/>
  <c r="N49" i="3" s="1"/>
  <c r="N23" i="3"/>
  <c r="N21" i="2"/>
  <c r="N28" i="2"/>
  <c r="N29" i="2" s="1"/>
  <c r="O27" i="2"/>
  <c r="N18" i="2"/>
  <c r="N50" i="2" s="1"/>
  <c r="N53" i="2" s="1"/>
  <c r="M23" i="2"/>
  <c r="M51" i="2"/>
  <c r="M30" i="2"/>
  <c r="M49" i="2" s="1"/>
  <c r="N28" i="4"/>
  <c r="N29" i="4" s="1"/>
  <c r="N21" i="4"/>
  <c r="N18" i="4"/>
  <c r="N50" i="4" s="1"/>
  <c r="N53" i="4" s="1"/>
  <c r="O27" i="4"/>
  <c r="O28" i="3"/>
  <c r="O29" i="3" s="1"/>
  <c r="O21" i="3"/>
  <c r="O18" i="3"/>
  <c r="O50" i="3" s="1"/>
  <c r="O53" i="3" s="1"/>
  <c r="P27" i="3"/>
  <c r="J37" i="2"/>
  <c r="J40" i="2" s="1"/>
  <c r="J48" i="2"/>
  <c r="J55" i="2" s="1"/>
  <c r="J60" i="2" s="1"/>
  <c r="J39" i="2"/>
  <c r="L33" i="3"/>
  <c r="L52" i="4"/>
  <c r="L24" i="4"/>
  <c r="L32" i="4" s="1"/>
  <c r="L33" i="4" s="1"/>
  <c r="M51" i="4"/>
  <c r="M23" i="4"/>
  <c r="M30" i="4"/>
  <c r="M49" i="4" s="1"/>
  <c r="L31" i="2"/>
  <c r="L33" i="2" s="1"/>
  <c r="L52" i="2"/>
  <c r="L24" i="2"/>
  <c r="L32" i="2" s="1"/>
  <c r="M31" i="3"/>
  <c r="K37" i="2" l="1"/>
  <c r="K40" i="2" s="1"/>
  <c r="K48" i="2"/>
  <c r="K55" i="2" s="1"/>
  <c r="K60" i="2" s="1"/>
  <c r="K39" i="2"/>
  <c r="K39" i="4"/>
  <c r="K37" i="4"/>
  <c r="K40" i="4" s="1"/>
  <c r="K48" i="4"/>
  <c r="K55" i="4" s="1"/>
  <c r="K60" i="4" s="1"/>
  <c r="L36" i="4"/>
  <c r="L34" i="4"/>
  <c r="M52" i="2"/>
  <c r="M24" i="2"/>
  <c r="M32" i="2" s="1"/>
  <c r="O28" i="4"/>
  <c r="O29" i="4" s="1"/>
  <c r="O21" i="4"/>
  <c r="O18" i="4"/>
  <c r="O50" i="4" s="1"/>
  <c r="O53" i="4" s="1"/>
  <c r="P27" i="4"/>
  <c r="L34" i="3"/>
  <c r="L36" i="3" s="1"/>
  <c r="L34" i="2"/>
  <c r="L36" i="2" s="1"/>
  <c r="N23" i="4"/>
  <c r="N51" i="4"/>
  <c r="N30" i="4"/>
  <c r="N49" i="4" s="1"/>
  <c r="O21" i="2"/>
  <c r="P27" i="2"/>
  <c r="O28" i="2"/>
  <c r="O29" i="2" s="1"/>
  <c r="O18" i="2"/>
  <c r="O50" i="2" s="1"/>
  <c r="O53" i="2" s="1"/>
  <c r="Q27" i="3"/>
  <c r="P28" i="3"/>
  <c r="P29" i="3" s="1"/>
  <c r="P18" i="3"/>
  <c r="P50" i="3" s="1"/>
  <c r="P53" i="3" s="1"/>
  <c r="P21" i="3"/>
  <c r="N23" i="2"/>
  <c r="N51" i="2"/>
  <c r="N30" i="2"/>
  <c r="N49" i="2" s="1"/>
  <c r="M52" i="4"/>
  <c r="M24" i="4"/>
  <c r="M32" i="4" s="1"/>
  <c r="M31" i="4"/>
  <c r="M33" i="4" s="1"/>
  <c r="M31" i="2"/>
  <c r="M33" i="3"/>
  <c r="O30" i="3"/>
  <c r="O49" i="3" s="1"/>
  <c r="O23" i="3"/>
  <c r="O51" i="3"/>
  <c r="N24" i="3"/>
  <c r="N32" i="3" s="1"/>
  <c r="N33" i="3" s="1"/>
  <c r="N52" i="3"/>
  <c r="L48" i="3" l="1"/>
  <c r="L55" i="3" s="1"/>
  <c r="L60" i="3" s="1"/>
  <c r="L39" i="3"/>
  <c r="L37" i="3"/>
  <c r="L40" i="3" s="1"/>
  <c r="N36" i="3"/>
  <c r="N34" i="3"/>
  <c r="L39" i="2"/>
  <c r="L48" i="2"/>
  <c r="L55" i="2" s="1"/>
  <c r="L60" i="2" s="1"/>
  <c r="L37" i="2"/>
  <c r="L40" i="2" s="1"/>
  <c r="O31" i="4"/>
  <c r="R27" i="3"/>
  <c r="Q28" i="3"/>
  <c r="Q21" i="3"/>
  <c r="Q18" i="3"/>
  <c r="Q50" i="3" s="1"/>
  <c r="Q53" i="3" s="1"/>
  <c r="Q29" i="3"/>
  <c r="M34" i="4"/>
  <c r="M36" i="4"/>
  <c r="O30" i="4"/>
  <c r="O49" i="4" s="1"/>
  <c r="O23" i="4"/>
  <c r="O51" i="4"/>
  <c r="O24" i="3"/>
  <c r="O32" i="3" s="1"/>
  <c r="O52" i="3"/>
  <c r="P18" i="2"/>
  <c r="P50" i="2" s="1"/>
  <c r="P53" i="2" s="1"/>
  <c r="Q27" i="2"/>
  <c r="P28" i="2"/>
  <c r="P21" i="2"/>
  <c r="P29" i="2"/>
  <c r="O51" i="2"/>
  <c r="O30" i="2"/>
  <c r="O49" i="2" s="1"/>
  <c r="O23" i="2"/>
  <c r="L48" i="4"/>
  <c r="L55" i="4" s="1"/>
  <c r="L60" i="4" s="1"/>
  <c r="L39" i="4"/>
  <c r="L37" i="4"/>
  <c r="L40" i="4" s="1"/>
  <c r="M34" i="3"/>
  <c r="M36" i="3"/>
  <c r="M33" i="2"/>
  <c r="N31" i="4"/>
  <c r="N52" i="4"/>
  <c r="N24" i="4"/>
  <c r="N32" i="4" s="1"/>
  <c r="N52" i="2"/>
  <c r="N24" i="2"/>
  <c r="N32" i="2" s="1"/>
  <c r="P30" i="3"/>
  <c r="P49" i="3" s="1"/>
  <c r="P23" i="3"/>
  <c r="P51" i="3"/>
  <c r="P18" i="4"/>
  <c r="P50" i="4" s="1"/>
  <c r="P53" i="4" s="1"/>
  <c r="Q27" i="4"/>
  <c r="P28" i="4"/>
  <c r="P29" i="4" s="1"/>
  <c r="P21" i="4"/>
  <c r="O31" i="3"/>
  <c r="N31" i="2"/>
  <c r="P52" i="3" l="1"/>
  <c r="P24" i="3"/>
  <c r="P32" i="3" s="1"/>
  <c r="O31" i="2"/>
  <c r="O33" i="2" s="1"/>
  <c r="N33" i="4"/>
  <c r="N33" i="2"/>
  <c r="M34" i="2"/>
  <c r="M36" i="2"/>
  <c r="Q18" i="4"/>
  <c r="Q50" i="4" s="1"/>
  <c r="Q53" i="4" s="1"/>
  <c r="R27" i="4"/>
  <c r="Q28" i="4"/>
  <c r="Q29" i="4" s="1"/>
  <c r="Q21" i="4"/>
  <c r="O52" i="2"/>
  <c r="O24" i="2"/>
  <c r="O32" i="2" s="1"/>
  <c r="Q30" i="3"/>
  <c r="Q49" i="3" s="1"/>
  <c r="Q23" i="3"/>
  <c r="Q51" i="3"/>
  <c r="P51" i="2"/>
  <c r="P30" i="2"/>
  <c r="P49" i="2" s="1"/>
  <c r="P23" i="2"/>
  <c r="M48" i="4"/>
  <c r="M55" i="4" s="1"/>
  <c r="M60" i="4" s="1"/>
  <c r="M39" i="4"/>
  <c r="M37" i="4"/>
  <c r="M40" i="4" s="1"/>
  <c r="P31" i="2"/>
  <c r="R29" i="3"/>
  <c r="R21" i="3"/>
  <c r="S27" i="3"/>
  <c r="R18" i="3"/>
  <c r="R50" i="3" s="1"/>
  <c r="R53" i="3" s="1"/>
  <c r="R28" i="3"/>
  <c r="Q18" i="2"/>
  <c r="Q50" i="2" s="1"/>
  <c r="Q53" i="2" s="1"/>
  <c r="R27" i="2"/>
  <c r="Q28" i="2"/>
  <c r="Q29" i="2" s="1"/>
  <c r="Q21" i="2"/>
  <c r="O33" i="3"/>
  <c r="M48" i="3"/>
  <c r="M55" i="3" s="1"/>
  <c r="M60" i="3" s="1"/>
  <c r="M39" i="3"/>
  <c r="M37" i="3"/>
  <c r="M40" i="3" s="1"/>
  <c r="O52" i="4"/>
  <c r="O24" i="4"/>
  <c r="O32" i="4" s="1"/>
  <c r="O33" i="4" s="1"/>
  <c r="N48" i="3"/>
  <c r="N55" i="3" s="1"/>
  <c r="N60" i="3" s="1"/>
  <c r="N37" i="3"/>
  <c r="N40" i="3" s="1"/>
  <c r="N39" i="3"/>
  <c r="P30" i="4"/>
  <c r="P49" i="4" s="1"/>
  <c r="P23" i="4"/>
  <c r="P51" i="4"/>
  <c r="P31" i="3"/>
  <c r="O34" i="4" l="1"/>
  <c r="O36" i="4" s="1"/>
  <c r="S21" i="3"/>
  <c r="S18" i="3"/>
  <c r="S50" i="3" s="1"/>
  <c r="S53" i="3" s="1"/>
  <c r="S28" i="3"/>
  <c r="S29" i="3" s="1"/>
  <c r="Q23" i="4"/>
  <c r="Q51" i="4"/>
  <c r="Q30" i="4"/>
  <c r="Q49" i="4" s="1"/>
  <c r="R21" i="4"/>
  <c r="R28" i="4"/>
  <c r="R29" i="4" s="1"/>
  <c r="S27" i="4"/>
  <c r="R18" i="4"/>
  <c r="R50" i="4" s="1"/>
  <c r="R53" i="4" s="1"/>
  <c r="N34" i="2"/>
  <c r="N36" i="2"/>
  <c r="Q52" i="3"/>
  <c r="Q24" i="3"/>
  <c r="Q32" i="3" s="1"/>
  <c r="M39" i="2"/>
  <c r="M48" i="2"/>
  <c r="M55" i="2" s="1"/>
  <c r="M60" i="2" s="1"/>
  <c r="M37" i="2"/>
  <c r="M40" i="2" s="1"/>
  <c r="P24" i="2"/>
  <c r="P32" i="2" s="1"/>
  <c r="P33" i="2" s="1"/>
  <c r="P52" i="2"/>
  <c r="O34" i="3"/>
  <c r="O36" i="3" s="1"/>
  <c r="S27" i="2"/>
  <c r="R29" i="2"/>
  <c r="R21" i="2"/>
  <c r="R18" i="2"/>
  <c r="R50" i="2" s="1"/>
  <c r="R53" i="2" s="1"/>
  <c r="R28" i="2"/>
  <c r="R30" i="3"/>
  <c r="R49" i="3" s="1"/>
  <c r="R23" i="3"/>
  <c r="R51" i="3"/>
  <c r="N34" i="4"/>
  <c r="N36" i="4" s="1"/>
  <c r="Q23" i="2"/>
  <c r="Q30" i="2"/>
  <c r="Q49" i="2" s="1"/>
  <c r="Q51" i="2"/>
  <c r="O34" i="2"/>
  <c r="O36" i="2" s="1"/>
  <c r="P33" i="3"/>
  <c r="Q31" i="3"/>
  <c r="Q33" i="3" s="1"/>
  <c r="P52" i="4"/>
  <c r="P24" i="4"/>
  <c r="P32" i="4" s="1"/>
  <c r="P31" i="4"/>
  <c r="N37" i="4" l="1"/>
  <c r="N40" i="4" s="1"/>
  <c r="N48" i="4"/>
  <c r="N55" i="4" s="1"/>
  <c r="N60" i="4" s="1"/>
  <c r="N39" i="4"/>
  <c r="O48" i="3"/>
  <c r="O55" i="3" s="1"/>
  <c r="O60" i="3" s="1"/>
  <c r="O39" i="3"/>
  <c r="O37" i="3"/>
  <c r="O40" i="3" s="1"/>
  <c r="P34" i="2"/>
  <c r="P36" i="2" s="1"/>
  <c r="O37" i="2"/>
  <c r="O40" i="2" s="1"/>
  <c r="O48" i="2"/>
  <c r="O55" i="2" s="1"/>
  <c r="O60" i="2" s="1"/>
  <c r="O39" i="2"/>
  <c r="O37" i="4"/>
  <c r="O40" i="4" s="1"/>
  <c r="O48" i="4"/>
  <c r="O55" i="4" s="1"/>
  <c r="O60" i="4" s="1"/>
  <c r="O39" i="4"/>
  <c r="R23" i="2"/>
  <c r="R30" i="2"/>
  <c r="R49" i="2" s="1"/>
  <c r="R51" i="2"/>
  <c r="R23" i="4"/>
  <c r="R51" i="4"/>
  <c r="R30" i="4"/>
  <c r="R49" i="4" s="1"/>
  <c r="S28" i="2"/>
  <c r="S29" i="2" s="1"/>
  <c r="S21" i="2"/>
  <c r="S18" i="2"/>
  <c r="S50" i="2" s="1"/>
  <c r="S53" i="2" s="1"/>
  <c r="R31" i="2"/>
  <c r="Q34" i="3"/>
  <c r="Q36" i="3" s="1"/>
  <c r="Q24" i="2"/>
  <c r="Q32" i="2" s="1"/>
  <c r="Q52" i="2"/>
  <c r="N37" i="2"/>
  <c r="N40" i="2" s="1"/>
  <c r="N48" i="2"/>
  <c r="N55" i="2" s="1"/>
  <c r="N60" i="2" s="1"/>
  <c r="N39" i="2"/>
  <c r="S21" i="4"/>
  <c r="S28" i="4"/>
  <c r="S29" i="4" s="1"/>
  <c r="S18" i="4"/>
  <c r="S50" i="4" s="1"/>
  <c r="S53" i="4" s="1"/>
  <c r="P34" i="3"/>
  <c r="P36" i="3" s="1"/>
  <c r="Q52" i="4"/>
  <c r="Q24" i="4"/>
  <c r="Q32" i="4" s="1"/>
  <c r="R52" i="3"/>
  <c r="R24" i="3"/>
  <c r="R32" i="3" s="1"/>
  <c r="Q31" i="4"/>
  <c r="Q33" i="4" s="1"/>
  <c r="S51" i="3"/>
  <c r="S30" i="3"/>
  <c r="S49" i="3" s="1"/>
  <c r="S23" i="3"/>
  <c r="P33" i="4"/>
  <c r="R31" i="3"/>
  <c r="Q31" i="2"/>
  <c r="P39" i="2" l="1"/>
  <c r="P37" i="2"/>
  <c r="P40" i="2" s="1"/>
  <c r="P48" i="2"/>
  <c r="P55" i="2" s="1"/>
  <c r="P60" i="2" s="1"/>
  <c r="Q39" i="3"/>
  <c r="Q37" i="3"/>
  <c r="Q40" i="3" s="1"/>
  <c r="Q48" i="3"/>
  <c r="Q55" i="3" s="1"/>
  <c r="Q60" i="3" s="1"/>
  <c r="S31" i="2"/>
  <c r="P39" i="3"/>
  <c r="P48" i="3"/>
  <c r="P55" i="3" s="1"/>
  <c r="P60" i="3" s="1"/>
  <c r="P37" i="3"/>
  <c r="P40" i="3" s="1"/>
  <c r="Q34" i="4"/>
  <c r="Q36" i="4"/>
  <c r="S31" i="3"/>
  <c r="S51" i="2"/>
  <c r="S23" i="2"/>
  <c r="S30" i="2"/>
  <c r="S49" i="2" s="1"/>
  <c r="R31" i="4"/>
  <c r="R33" i="3"/>
  <c r="S51" i="4"/>
  <c r="S30" i="4"/>
  <c r="S49" i="4" s="1"/>
  <c r="S23" i="4"/>
  <c r="Q33" i="2"/>
  <c r="R52" i="4"/>
  <c r="R24" i="4"/>
  <c r="R32" i="4" s="1"/>
  <c r="P34" i="4"/>
  <c r="P36" i="4" s="1"/>
  <c r="S52" i="3"/>
  <c r="S24" i="3"/>
  <c r="S32" i="3" s="1"/>
  <c r="R52" i="2"/>
  <c r="R24" i="2"/>
  <c r="R32" i="2" s="1"/>
  <c r="R33" i="2" s="1"/>
  <c r="R34" i="2" l="1"/>
  <c r="R36" i="2" s="1"/>
  <c r="P39" i="4"/>
  <c r="P48" i="4"/>
  <c r="P55" i="4" s="1"/>
  <c r="P60" i="4" s="1"/>
  <c r="P37" i="4"/>
  <c r="P40" i="4" s="1"/>
  <c r="S33" i="3"/>
  <c r="Q34" i="2"/>
  <c r="Q36" i="2" s="1"/>
  <c r="Q39" i="4"/>
  <c r="Q48" i="4"/>
  <c r="Q55" i="4" s="1"/>
  <c r="Q60" i="4" s="1"/>
  <c r="Q37" i="4"/>
  <c r="Q40" i="4" s="1"/>
  <c r="S33" i="2"/>
  <c r="S52" i="4"/>
  <c r="S24" i="4"/>
  <c r="S32" i="4" s="1"/>
  <c r="R34" i="3"/>
  <c r="R36" i="3" s="1"/>
  <c r="R33" i="4"/>
  <c r="S52" i="2"/>
  <c r="S24" i="2"/>
  <c r="S32" i="2" s="1"/>
  <c r="S31" i="4"/>
  <c r="R48" i="3" l="1"/>
  <c r="R55" i="3" s="1"/>
  <c r="R60" i="3" s="1"/>
  <c r="B70" i="3" s="1"/>
  <c r="R39" i="3"/>
  <c r="R37" i="3"/>
  <c r="R40" i="3" s="1"/>
  <c r="Q48" i="2"/>
  <c r="Q55" i="2" s="1"/>
  <c r="Q60" i="2" s="1"/>
  <c r="Q39" i="2"/>
  <c r="Q37" i="2"/>
  <c r="Q40" i="2" s="1"/>
  <c r="R48" i="2"/>
  <c r="R55" i="2" s="1"/>
  <c r="R60" i="2" s="1"/>
  <c r="B70" i="2" s="1"/>
  <c r="R39" i="2"/>
  <c r="R37" i="2"/>
  <c r="R40" i="2" s="1"/>
  <c r="S33" i="4"/>
  <c r="S34" i="2"/>
  <c r="S36" i="2"/>
  <c r="S34" i="3"/>
  <c r="S36" i="3"/>
  <c r="R34" i="4"/>
  <c r="R36" i="4" s="1"/>
  <c r="R37" i="4" l="1"/>
  <c r="R40" i="4" s="1"/>
  <c r="R48" i="4"/>
  <c r="R55" i="4" s="1"/>
  <c r="R60" i="4" s="1"/>
  <c r="B70" i="4" s="1"/>
  <c r="R39" i="4"/>
  <c r="S48" i="3"/>
  <c r="S55" i="3" s="1"/>
  <c r="B71" i="3" s="1"/>
  <c r="C6" i="1" s="1"/>
  <c r="S39" i="3"/>
  <c r="S37" i="3"/>
  <c r="S40" i="3" s="1"/>
  <c r="S34" i="4"/>
  <c r="S36" i="4" s="1"/>
  <c r="S48" i="2"/>
  <c r="S55" i="2" s="1"/>
  <c r="B71" i="2" s="1"/>
  <c r="C5" i="1" s="1"/>
  <c r="S39" i="2"/>
  <c r="S37" i="2"/>
  <c r="S40" i="2" s="1"/>
  <c r="B5" i="1"/>
  <c r="B6" i="1"/>
  <c r="B72" i="3"/>
  <c r="S37" i="4" l="1"/>
  <c r="S40" i="4" s="1"/>
  <c r="S48" i="4"/>
  <c r="S55" i="4" s="1"/>
  <c r="B71" i="4" s="1"/>
  <c r="C7" i="1" s="1"/>
  <c r="S39" i="4"/>
  <c r="B72" i="2"/>
  <c r="D6" i="1"/>
  <c r="B73" i="3"/>
  <c r="B72" i="4"/>
  <c r="B7" i="1"/>
  <c r="E6" i="1" l="1"/>
  <c r="C76" i="3"/>
  <c r="D7" i="1"/>
  <c r="B73" i="4"/>
  <c r="B73" i="2"/>
  <c r="D5" i="1"/>
  <c r="C76" i="2" l="1"/>
  <c r="E5" i="1"/>
  <c r="B11" i="1" s="1"/>
  <c r="C78" i="3"/>
  <c r="C77" i="3"/>
  <c r="C76" i="4"/>
  <c r="E7" i="1"/>
  <c r="C78" i="4" l="1"/>
  <c r="C77" i="4"/>
  <c r="C78" i="2"/>
  <c r="C77" i="2"/>
</calcChain>
</file>

<file path=xl/sharedStrings.xml><?xml version="1.0" encoding="utf-8"?>
<sst xmlns="http://schemas.openxmlformats.org/spreadsheetml/2006/main" count="313" uniqueCount="120">
  <si>
    <t>Breville Group (ASX:BRG) — Forecast &amp; Valuation Summary</t>
  </si>
  <si>
    <t>Valuation results by scenario</t>
  </si>
  <si>
    <t>Scenario</t>
  </si>
  <si>
    <t>Sum of PV(FCFE) FY26-37</t>
  </si>
  <si>
    <t>PV of Terminal Value</t>
  </si>
  <si>
    <t>Total Equity Value</t>
  </si>
  <si>
    <t>Value per Share (A$)</t>
  </si>
  <si>
    <t>Most likely</t>
  </si>
  <si>
    <t>Pessimistic (downside)</t>
  </si>
  <si>
    <t>Optimistic (upside)</t>
  </si>
  <si>
    <t>Current share price (26 May 2026, A$)</t>
  </si>
  <si>
    <t>Implied recommendation (Most likely)</t>
  </si>
  <si>
    <t>BRG Forecast and Valuation Spreadsheet — Most likely scenario</t>
  </si>
  <si>
    <t>Forecast</t>
  </si>
  <si>
    <t>Terminal</t>
  </si>
  <si>
    <t>FY21</t>
  </si>
  <si>
    <t>FY22</t>
  </si>
  <si>
    <t>FY23</t>
  </si>
  <si>
    <t>FY24</t>
  </si>
  <si>
    <t>FY25</t>
  </si>
  <si>
    <t>FY26</t>
  </si>
  <si>
    <t>FY27</t>
  </si>
  <si>
    <t>FY28</t>
  </si>
  <si>
    <t>FY29</t>
  </si>
  <si>
    <t>FY30</t>
  </si>
  <si>
    <t>FY31</t>
  </si>
  <si>
    <t>FY32</t>
  </si>
  <si>
    <t>FY33</t>
  </si>
  <si>
    <t>FY34</t>
  </si>
  <si>
    <t>FY35</t>
  </si>
  <si>
    <t>FY36</t>
  </si>
  <si>
    <t>FY37</t>
  </si>
  <si>
    <t>Beyond TY</t>
  </si>
  <si>
    <t>Forecast assumptions</t>
  </si>
  <si>
    <t>Sales growth rate (%)</t>
  </si>
  <si>
    <t>EBITDA margin (%)</t>
  </si>
  <si>
    <t>Working capital / revenue (%)</t>
  </si>
  <si>
    <t>Depreciation &amp; amortisation / PP&amp;E+intan (%)</t>
  </si>
  <si>
    <t>NCL LT-debt / PP&amp;E+intan (%)</t>
  </si>
  <si>
    <t>Net interest rate (%)</t>
  </si>
  <si>
    <t>Dividend payout ratio (%)</t>
  </si>
  <si>
    <t>PP&amp;E + intangibles (Ex GW) / revenue (%)</t>
  </si>
  <si>
    <t>Balance sheet</t>
  </si>
  <si>
    <t>Total Current Assets</t>
  </si>
  <si>
    <t>Total Current Liabilities</t>
  </si>
  <si>
    <t>Working capital (CA-CL)</t>
  </si>
  <si>
    <t>NCA - PP&amp;E</t>
  </si>
  <si>
    <t>NCA - Intangibles (Ex GW)</t>
  </si>
  <si>
    <t>NCA - PP&amp;E + Intangibles (Ex GW)</t>
  </si>
  <si>
    <t>Depreciation &amp; amortisation expense</t>
  </si>
  <si>
    <t>NCL - Long-Term Debt</t>
  </si>
  <si>
    <t>Net interest expense (P/L)</t>
  </si>
  <si>
    <t>Income statement summary</t>
  </si>
  <si>
    <t>Total revenue</t>
  </si>
  <si>
    <t>Operating expenses</t>
  </si>
  <si>
    <t>EBITDA</t>
  </si>
  <si>
    <t>Depreciation &amp; amortisation</t>
  </si>
  <si>
    <t>EBIT</t>
  </si>
  <si>
    <t>Net interest expense</t>
  </si>
  <si>
    <t>Pre-tax profit</t>
  </si>
  <si>
    <t>Tax expense</t>
  </si>
  <si>
    <t>Net abnormals</t>
  </si>
  <si>
    <t>Net profit after tax (incl. abn.)</t>
  </si>
  <si>
    <t>Dividend distribution (cash)</t>
  </si>
  <si>
    <t>Shares outstanding (EOP, millions)</t>
  </si>
  <si>
    <t>Earnings per share (A$, basic)</t>
  </si>
  <si>
    <t>Dividend per share (A$)</t>
  </si>
  <si>
    <t>Free Cash Flow to Equity (FCFE) calculation</t>
  </si>
  <si>
    <t>Add: Depreciation &amp; amortisation</t>
  </si>
  <si>
    <t>Less: Incremental investment in long-term assets</t>
  </si>
  <si>
    <t>Add: Change in long-term debt</t>
  </si>
  <si>
    <t>Less: Incremental investment in working capital</t>
  </si>
  <si>
    <t>Free Cash Flow (equity)</t>
  </si>
  <si>
    <t>Year (t)</t>
  </si>
  <si>
    <t>Discount factor</t>
  </si>
  <si>
    <t>Discounted Free Cash Flows (equity)</t>
  </si>
  <si>
    <t>Assumptions — cost of equity (CAPM)</t>
  </si>
  <si>
    <t>Beta (DatAnalysis Premium)</t>
  </si>
  <si>
    <t>Risk-free rate (10y AGB)</t>
  </si>
  <si>
    <t>Equity Risk Premium</t>
  </si>
  <si>
    <t>Cost of equity (CAPM)</t>
  </si>
  <si>
    <t>Terminal year growth rate</t>
  </si>
  <si>
    <t>NPV of cash flows — finite horizon</t>
  </si>
  <si>
    <t>NPV of cash flows — infinite horizon (TV)</t>
  </si>
  <si>
    <t>Total equity value</t>
  </si>
  <si>
    <t>Value per share (A$)</t>
  </si>
  <si>
    <t>Author value</t>
  </si>
  <si>
    <t>Current share price (Nov 2025)</t>
  </si>
  <si>
    <t>PE ratio (trailing 12 months)</t>
  </si>
  <si>
    <t>PE ratio (forward)</t>
  </si>
  <si>
    <t>BRG Forecast and Valuation Spreadsheet — Pessimistic scenario</t>
  </si>
  <si>
    <t>BRG Forecast and Valuation Spreadsheet — Optimistic scenario</t>
  </si>
  <si>
    <t>Assumptions and methodology notes</t>
  </si>
  <si>
    <t>KEY ASSUMPTIONS (all 3 scenarios)</t>
  </si>
  <si>
    <t>• Risk-free rate: 4.3% (10-year Australian Government Bond, May 2026)</t>
  </si>
  <si>
    <t>• Equity Risk Premium: 6.0% (Australian ERP per ACX3150 Lecture 10)</t>
  </si>
  <si>
    <t>• Beta: 0.78 (DatAnalysis Premium, 26 May 2026)</t>
  </si>
  <si>
    <t>• Cost of equity = RFR + Beta × ERP = 4.3% + 0.78 × 6.0% = 8.98%</t>
  </si>
  <si>
    <t>• Effective tax rate: 28.5% (FY25 actual)</t>
  </si>
  <si>
    <t>• Shares outstanding: 144m (FY25 EOP)</t>
  </si>
  <si>
    <t>• Forecast horizon: 12 years (FY26-FY37) plus terminal year</t>
  </si>
  <si>
    <t>SCENARIO DIFFERENCES (drivers)</t>
  </si>
  <si>
    <t>Most likely:</t>
  </si>
  <si>
    <t xml:space="preserve">  - FY26 sales growth 5% (tariff drag), fading to 3% long-term</t>
  </si>
  <si>
    <t xml:space="preserve">  - EBITDA margin 15.5% → 17.0% steady-state</t>
  </si>
  <si>
    <t xml:space="preserve">  - Terminal growth: 2.5% (Australian nominal GDP)</t>
  </si>
  <si>
    <t>Pessimistic (downside):</t>
  </si>
  <si>
    <t xml:space="preserve">  - FY26 sales growth 2%, fading to 2% long-term</t>
  </si>
  <si>
    <t xml:space="preserve">  - EBITDA margin 13.0% → 15.0% (tariff drag persists)</t>
  </si>
  <si>
    <t xml:space="preserve">  - Terminal growth: 2.0%</t>
  </si>
  <si>
    <t>Optimistic (upside):</t>
  </si>
  <si>
    <t xml:space="preserve">  - FY26 sales growth 8%, fading to 3% long-term</t>
  </si>
  <si>
    <t xml:space="preserve">  - EBITDA margin 17.0% → 19.0% (tariff diversification accretive)</t>
  </si>
  <si>
    <t xml:space="preserve">  - Terminal growth: 3.0%</t>
  </si>
  <si>
    <t>OUTPUT INTERPRETATION</t>
  </si>
  <si>
    <t>Free Cash Flow to Equity (FCFE) = NPAT + D&amp;A − ΔWC − ΔPP&amp;E+Intan + ΔLT-debt</t>
  </si>
  <si>
    <t>Discount rate = Cost of equity from CAPM (re)</t>
  </si>
  <si>
    <t>Terminal value (Gordon growth) = Terminal FCFE / (re − g) discounted to PV</t>
  </si>
  <si>
    <t>Equity value = Σ PV(FCFE 12 years) + PV(Terminal value)</t>
  </si>
  <si>
    <t>Value per share = Equity value / Shares 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</si>
</sst>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3"/>
      <color rgb="FF003366"/>
      <name val="Arial"/>
    </font>
    <font>
      <b/>
      <sz val="10"/>
      <color rgb="FFFFFFFF"/>
      <name val="Arial"/>
    </font>
    <font>
      <b/>
      <sz val="10"/>
      <name val="Arial"/>
    </font>
    <font>
      <b/>
      <sz val="11"/>
      <color rgb="FF003366"/>
      <name val="Arial"/>
    </font>
    <font>
      <sz val="10"/>
      <name val="Arial"/>
    </font>
    <font>
      <sz val="10"/>
      <color rgb="FFC62828"/>
      <name val="Arial"/>
    </font>
    <font>
      <b/>
      <sz val="14"/>
      <color rgb="FF003366"/>
      <name val="Arial"/>
    </font>
    <font>
      <b/>
      <sz val="12"/>
      <name val="Arial"/>
    </font>
    <font>
      <b/>
      <sz val="11"/>
      <name val="Arial"/>
    </font>
  </fonts>
  <fills count="7">
    <fill>
      <patternFill patternType="none"/>
    </fill>
    <fill>
      <patternFill patternType="gray125"/>
    </fill>
    <fill>
      <patternFill patternType="solid">
        <fgColor rgb="FF003366"/>
      </patternFill>
    </fill>
    <fill>
      <patternFill patternType="solid">
        <fgColor rgb="FFD5E8F0"/>
      </patternFill>
    </fill>
    <fill>
      <patternFill patternType="solid">
        <fgColor rgb="FFFFF8E7"/>
      </patternFill>
    </fill>
    <fill>
      <patternFill patternType="solid">
        <fgColor rgb="FFF4F7FB"/>
      </patternFill>
    </fill>
    <fill>
      <patternFill patternType="solid">
        <fgColor rgb="FFFFE7C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0" xfId="0" applyFont="1"/>
    <xf numFmtId="0" fontId="8" fillId="0" borderId="0" xfId="0" applyFont="1"/>
    <xf numFmtId="0" fontId="2" fillId="2" borderId="0" xfId="0" applyFont="1" applyFill="1" applyAlignment="1">
      <alignment horizontal="center" wrapText="1"/>
    </xf>
    <xf numFmtId="0" fontId="9" fillId="0" borderId="0" xfId="0" applyFont="1"/>
    <xf numFmtId="3" fontId="0" fillId="0" borderId="0" xfId="0" applyNumberFormat="1"/>
    <xf numFmtId="2" fontId="4" fillId="0" borderId="0" xfId="0" applyNumberFormat="1" applyFont="1"/>
    <xf numFmtId="2" fontId="0" fillId="0" borderId="0" xfId="0" applyNumberFormat="1"/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6" fillId="4" borderId="0" xfId="0" applyNumberFormat="1" applyFont="1" applyFill="1"/>
    <xf numFmtId="165" fontId="0" fillId="0" borderId="0" xfId="0" applyNumberFormat="1"/>
    <xf numFmtId="165" fontId="6" fillId="4" borderId="0" xfId="0" applyNumberFormat="1" applyFont="1" applyFill="1"/>
    <xf numFmtId="3" fontId="0" fillId="5" borderId="0" xfId="0" applyNumberFormat="1" applyFill="1"/>
    <xf numFmtId="0" fontId="3" fillId="0" borderId="0" xfId="0" applyFont="1"/>
    <xf numFmtId="3" fontId="3" fillId="0" borderId="0" xfId="0" applyNumberFormat="1" applyFont="1"/>
    <xf numFmtId="3" fontId="3" fillId="6" borderId="0" xfId="0" applyNumberFormat="1" applyFont="1" applyFill="1"/>
    <xf numFmtId="166" fontId="0" fillId="0" borderId="0" xfId="0" applyNumberFormat="1"/>
    <xf numFmtId="2" fontId="6" fillId="4" borderId="0" xfId="0" applyNumberFormat="1" applyFont="1" applyFill="1"/>
    <xf numFmtId="10" fontId="3" fillId="6" borderId="0" xfId="0" applyNumberFormat="1" applyFont="1" applyFill="1"/>
    <xf numFmtId="10" fontId="6" fillId="4" borderId="0" xfId="0" applyNumberFormat="1" applyFont="1" applyFill="1"/>
    <xf numFmtId="3" fontId="4" fillId="6" borderId="0" xfId="0" applyNumberFormat="1" applyFont="1" applyFill="1"/>
    <xf numFmtId="2" fontId="4" fillId="6" borderId="0" xfId="0" applyNumberFormat="1" applyFont="1" applyFill="1"/>
    <xf numFmtId="0" fontId="7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B25" sqref="B25"/>
    </sheetView>
  </sheetViews>
  <sheetFormatPr defaultRowHeight="15" x14ac:dyDescent="0.25"/>
  <cols>
    <col min="1" max="1" width="39.140625" customWidth="1"/>
    <col min="2" max="5" width="25" customWidth="1"/>
  </cols>
  <sheetData>
    <row r="1" spans="1:5" ht="18" x14ac:dyDescent="0.25">
      <c r="A1" s="26" t="s">
        <v>0</v>
      </c>
      <c r="B1" s="27"/>
      <c r="C1" s="27"/>
      <c r="D1" s="27"/>
      <c r="E1" s="27"/>
    </row>
    <row r="3" spans="1:5" ht="15.75" x14ac:dyDescent="0.25">
      <c r="A3" s="2" t="s">
        <v>1</v>
      </c>
    </row>
    <row r="4" spans="1: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25">
      <c r="A5" s="4" t="s">
        <v>7</v>
      </c>
      <c r="B5" s="5">
        <f>'Scenario 1 (likely)'!B70</f>
        <v>1964942023.4263074</v>
      </c>
      <c r="C5" s="5">
        <f>'Scenario 1 (likely)'!B71</f>
        <v>2126994043.5843365</v>
      </c>
      <c r="D5" s="5">
        <f>'Scenario 1 (likely)'!B72</f>
        <v>4091936067.010644</v>
      </c>
      <c r="E5" s="6">
        <f>'Scenario 1 (likely)'!B73</f>
        <v>28.416222687573917</v>
      </c>
    </row>
    <row r="6" spans="1:5" x14ac:dyDescent="0.25">
      <c r="A6" s="4" t="s">
        <v>8</v>
      </c>
      <c r="B6" s="5">
        <f>'Scenario 2 (downside)'!B70</f>
        <v>1494502915.4823346</v>
      </c>
      <c r="C6" s="5">
        <f>'Scenario 2 (downside)'!B71</f>
        <v>1357926975.4602275</v>
      </c>
      <c r="D6" s="5">
        <f>'Scenario 2 (downside)'!B72</f>
        <v>2852429890.9425621</v>
      </c>
      <c r="E6" s="6">
        <f>'Scenario 2 (downside)'!B73</f>
        <v>19.808540909323348</v>
      </c>
    </row>
    <row r="7" spans="1:5" x14ac:dyDescent="0.25">
      <c r="A7" s="4" t="s">
        <v>9</v>
      </c>
      <c r="B7" s="5">
        <f>'Scenario 3 (upside)'!B70</f>
        <v>2417110515.2639842</v>
      </c>
      <c r="C7" s="5">
        <f>'Scenario 3 (upside)'!B71</f>
        <v>3044205880.7544432</v>
      </c>
      <c r="D7" s="5">
        <f>'Scenario 3 (upside)'!B72</f>
        <v>5461316396.0184269</v>
      </c>
      <c r="E7" s="6">
        <f>'Scenario 3 (upside)'!B73</f>
        <v>37.925808305683518</v>
      </c>
    </row>
    <row r="9" spans="1:5" x14ac:dyDescent="0.25">
      <c r="A9" s="4" t="s">
        <v>10</v>
      </c>
      <c r="B9" s="7">
        <v>29.57</v>
      </c>
    </row>
    <row r="11" spans="1:5" x14ac:dyDescent="0.25">
      <c r="A11" s="4" t="s">
        <v>11</v>
      </c>
      <c r="B11" t="str">
        <f>IF(E5&gt;B9*1.1,"BUY",IF(E5&lt;B9*0.9,"SELL","HOLD"))</f>
        <v>HOLD</v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8"/>
  <sheetViews>
    <sheetView workbookViewId="0">
      <selection activeCell="N38" sqref="N38"/>
    </sheetView>
  </sheetViews>
  <sheetFormatPr defaultRowHeight="15" x14ac:dyDescent="0.25"/>
  <cols>
    <col min="1" max="1" width="48" customWidth="1"/>
    <col min="2" max="2" width="14.28515625" bestFit="1" customWidth="1"/>
    <col min="3" max="19" width="13.5703125" bestFit="1" customWidth="1"/>
  </cols>
  <sheetData>
    <row r="1" spans="1:19" ht="16.5" x14ac:dyDescent="0.25">
      <c r="A1" s="28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5">
      <c r="G2" s="8" t="s">
        <v>13</v>
      </c>
      <c r="H2" s="8" t="s">
        <v>13</v>
      </c>
      <c r="I2" s="8" t="s">
        <v>13</v>
      </c>
      <c r="J2" s="8" t="s">
        <v>13</v>
      </c>
      <c r="K2" s="8" t="s">
        <v>13</v>
      </c>
      <c r="L2" s="8" t="s">
        <v>13</v>
      </c>
      <c r="M2" s="8" t="s">
        <v>13</v>
      </c>
      <c r="N2" s="8" t="s">
        <v>13</v>
      </c>
      <c r="O2" s="8" t="s">
        <v>13</v>
      </c>
      <c r="P2" s="8" t="s">
        <v>13</v>
      </c>
      <c r="Q2" s="8" t="s">
        <v>13</v>
      </c>
      <c r="R2" s="8" t="s">
        <v>13</v>
      </c>
      <c r="S2" s="8" t="s">
        <v>14</v>
      </c>
    </row>
    <row r="3" spans="1:19" x14ac:dyDescent="0.25"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23</v>
      </c>
      <c r="K3" s="9" t="s">
        <v>24</v>
      </c>
      <c r="L3" s="9" t="s">
        <v>25</v>
      </c>
      <c r="M3" s="9" t="s">
        <v>26</v>
      </c>
      <c r="N3" s="9" t="s">
        <v>27</v>
      </c>
      <c r="O3" s="9" t="s">
        <v>28</v>
      </c>
      <c r="P3" s="9" t="s">
        <v>29</v>
      </c>
      <c r="Q3" s="9" t="s">
        <v>30</v>
      </c>
      <c r="R3" s="9" t="s">
        <v>31</v>
      </c>
      <c r="S3" s="9" t="s">
        <v>32</v>
      </c>
    </row>
    <row r="4" spans="1:19" x14ac:dyDescent="0.25">
      <c r="A4" s="10" t="s">
        <v>33</v>
      </c>
    </row>
    <row r="5" spans="1:19" x14ac:dyDescent="0.25">
      <c r="A5" s="11" t="s">
        <v>34</v>
      </c>
      <c r="B5" s="12"/>
      <c r="C5" s="12">
        <f>(C27-B27)/B27</f>
        <v>0.19360269360269361</v>
      </c>
      <c r="D5" s="12">
        <f>(D27-C27)/C27</f>
        <v>4.3018335684062062E-2</v>
      </c>
      <c r="E5" s="12">
        <f>(E27-D27)/D27</f>
        <v>3.4482758620689655E-2</v>
      </c>
      <c r="F5" s="12">
        <f>(F27-E27)/E27</f>
        <v>0.10915032679738562</v>
      </c>
      <c r="G5" s="13">
        <v>0.05</v>
      </c>
      <c r="H5" s="13">
        <v>0.08</v>
      </c>
      <c r="I5" s="13">
        <v>0.08</v>
      </c>
      <c r="J5" s="13">
        <v>7.0000000000000007E-2</v>
      </c>
      <c r="K5" s="13">
        <v>0.06</v>
      </c>
      <c r="L5" s="13">
        <v>0.05</v>
      </c>
      <c r="M5" s="13">
        <v>0.05</v>
      </c>
      <c r="N5" s="13">
        <v>0.04</v>
      </c>
      <c r="O5" s="13">
        <v>0.04</v>
      </c>
      <c r="P5" s="13">
        <v>3.5000000000000003E-2</v>
      </c>
      <c r="Q5" s="13">
        <v>0.03</v>
      </c>
      <c r="R5" s="13">
        <v>0.03</v>
      </c>
      <c r="S5" s="13">
        <v>2.5000000000000001E-2</v>
      </c>
    </row>
    <row r="6" spans="1:19" x14ac:dyDescent="0.25">
      <c r="A6" s="11" t="s">
        <v>35</v>
      </c>
      <c r="B6" s="12">
        <f>B29/B27</f>
        <v>0.13720538720538722</v>
      </c>
      <c r="C6" s="12">
        <f>C29/C27</f>
        <v>0.1318758815232722</v>
      </c>
      <c r="D6" s="12">
        <f>D29/D27</f>
        <v>0.14739688979039892</v>
      </c>
      <c r="E6" s="12">
        <f>E29/E27</f>
        <v>0.16013071895424835</v>
      </c>
      <c r="F6" s="12">
        <f>F29/F27</f>
        <v>0.16028285209192694</v>
      </c>
      <c r="G6" s="13">
        <v>0.155</v>
      </c>
      <c r="H6" s="13">
        <v>0.16</v>
      </c>
      <c r="I6" s="13">
        <v>0.16500000000000001</v>
      </c>
      <c r="J6" s="13">
        <v>0.17</v>
      </c>
      <c r="K6" s="13">
        <v>0.17</v>
      </c>
      <c r="L6" s="13">
        <v>0.17</v>
      </c>
      <c r="M6" s="13">
        <v>0.17</v>
      </c>
      <c r="N6" s="13">
        <v>0.17</v>
      </c>
      <c r="O6" s="13">
        <v>0.17</v>
      </c>
      <c r="P6" s="13">
        <v>0.17</v>
      </c>
      <c r="Q6" s="13">
        <v>0.17</v>
      </c>
      <c r="R6" s="13">
        <v>0.17</v>
      </c>
      <c r="S6" s="13">
        <v>0.17</v>
      </c>
    </row>
    <row r="7" spans="1:19" x14ac:dyDescent="0.25">
      <c r="A7" s="11" t="s">
        <v>36</v>
      </c>
      <c r="B7" s="12">
        <f>B18/B27</f>
        <v>0.2138047138047138</v>
      </c>
      <c r="C7" s="12">
        <f>C18/C27</f>
        <v>0.3533145275035261</v>
      </c>
      <c r="D7" s="12">
        <f>D18/D27</f>
        <v>0.33739012846517918</v>
      </c>
      <c r="E7" s="12">
        <f>E18/E27</f>
        <v>0.27843137254901962</v>
      </c>
      <c r="F7" s="12">
        <f>F18/F27</f>
        <v>0.26753093694755453</v>
      </c>
      <c r="G7" s="13">
        <v>0.25</v>
      </c>
      <c r="H7" s="13">
        <v>0.24</v>
      </c>
      <c r="I7" s="13">
        <v>0.23</v>
      </c>
      <c r="J7" s="13">
        <v>0.22</v>
      </c>
      <c r="K7" s="13">
        <v>0.22</v>
      </c>
      <c r="L7" s="13">
        <v>0.22</v>
      </c>
      <c r="M7" s="13">
        <v>0.22</v>
      </c>
      <c r="N7" s="13">
        <v>0.22</v>
      </c>
      <c r="O7" s="13">
        <v>0.22</v>
      </c>
      <c r="P7" s="13">
        <v>0.22</v>
      </c>
      <c r="Q7" s="13">
        <v>0.22</v>
      </c>
      <c r="R7" s="13">
        <v>0.22</v>
      </c>
      <c r="S7" s="13">
        <v>0.22</v>
      </c>
    </row>
    <row r="8" spans="1:19" x14ac:dyDescent="0.25">
      <c r="A8" s="11" t="s">
        <v>37</v>
      </c>
      <c r="B8" s="12">
        <f>B30/B21</f>
        <v>-0.26213592233009708</v>
      </c>
      <c r="C8" s="12">
        <f>C30/C21</f>
        <v>-0.22222222222222221</v>
      </c>
      <c r="D8" s="12">
        <f>D30/D21</f>
        <v>-0.233502538071066</v>
      </c>
      <c r="E8" s="12">
        <f>E30/E21</f>
        <v>-0.27906976744186046</v>
      </c>
      <c r="F8" s="12">
        <f>F30/F21</f>
        <v>-0.26693227091633465</v>
      </c>
      <c r="G8" s="13">
        <v>-0.25</v>
      </c>
      <c r="H8" s="13">
        <v>-0.25</v>
      </c>
      <c r="I8" s="13">
        <v>-0.25</v>
      </c>
      <c r="J8" s="13">
        <v>-0.25</v>
      </c>
      <c r="K8" s="13">
        <v>-0.25</v>
      </c>
      <c r="L8" s="13">
        <v>-0.25</v>
      </c>
      <c r="M8" s="13">
        <v>-0.25</v>
      </c>
      <c r="N8" s="13">
        <v>-0.25</v>
      </c>
      <c r="O8" s="13">
        <v>-0.25</v>
      </c>
      <c r="P8" s="13">
        <v>-0.25</v>
      </c>
      <c r="Q8" s="13">
        <v>-0.25</v>
      </c>
      <c r="R8" s="13">
        <v>-0.25</v>
      </c>
      <c r="S8" s="13">
        <v>-0.25</v>
      </c>
    </row>
    <row r="9" spans="1:19" x14ac:dyDescent="0.25">
      <c r="A9" s="11" t="s">
        <v>38</v>
      </c>
      <c r="B9" s="12">
        <f>B23/B21</f>
        <v>0.31067961165048541</v>
      </c>
      <c r="C9" s="12">
        <f>C23/C21</f>
        <v>1.5555555555555556</v>
      </c>
      <c r="D9" s="12">
        <f>D23/D21</f>
        <v>1.3045685279187818</v>
      </c>
      <c r="E9" s="12">
        <f>E23/E21</f>
        <v>0.6093023255813953</v>
      </c>
      <c r="F9" s="12">
        <f>F23/F21</f>
        <v>0.37051792828685259</v>
      </c>
      <c r="G9" s="13">
        <v>0.3</v>
      </c>
      <c r="H9" s="13">
        <v>0.3</v>
      </c>
      <c r="I9" s="13">
        <v>0.3</v>
      </c>
      <c r="J9" s="13">
        <v>0.3</v>
      </c>
      <c r="K9" s="13">
        <v>0.3</v>
      </c>
      <c r="L9" s="13">
        <v>0.3</v>
      </c>
      <c r="M9" s="13">
        <v>0.3</v>
      </c>
      <c r="N9" s="13">
        <v>0.3</v>
      </c>
      <c r="O9" s="13">
        <v>0.3</v>
      </c>
      <c r="P9" s="13">
        <v>0.3</v>
      </c>
      <c r="Q9" s="13">
        <v>0.3</v>
      </c>
      <c r="R9" s="13">
        <v>0.3</v>
      </c>
      <c r="S9" s="13">
        <v>0.3</v>
      </c>
    </row>
    <row r="10" spans="1:19" x14ac:dyDescent="0.25">
      <c r="A10" s="11" t="s">
        <v>39</v>
      </c>
      <c r="B10" s="12">
        <f>B24/B23</f>
        <v>-0.28125</v>
      </c>
      <c r="C10" s="12">
        <f>C24/C23</f>
        <v>-4.2857142857142858E-2</v>
      </c>
      <c r="D10" s="12">
        <f>D24/D23</f>
        <v>-8.171206225680934E-2</v>
      </c>
      <c r="E10" s="12">
        <f>E24/E23</f>
        <v>-0.15267175572519084</v>
      </c>
      <c r="F10" s="12">
        <f>F24/F23</f>
        <v>-0.16129032258064516</v>
      </c>
      <c r="G10" s="13">
        <v>-0.05</v>
      </c>
      <c r="H10" s="13">
        <v>-0.05</v>
      </c>
      <c r="I10" s="13">
        <v>-0.05</v>
      </c>
      <c r="J10" s="13">
        <v>-0.05</v>
      </c>
      <c r="K10" s="13">
        <v>-0.05</v>
      </c>
      <c r="L10" s="13">
        <v>-0.05</v>
      </c>
      <c r="M10" s="13">
        <v>-0.05</v>
      </c>
      <c r="N10" s="13">
        <v>-0.05</v>
      </c>
      <c r="O10" s="13">
        <v>-0.05</v>
      </c>
      <c r="P10" s="13">
        <v>-0.05</v>
      </c>
      <c r="Q10" s="13">
        <v>-0.05</v>
      </c>
      <c r="R10" s="13">
        <v>-0.05</v>
      </c>
      <c r="S10" s="13">
        <v>-0.05</v>
      </c>
    </row>
    <row r="11" spans="1:19" x14ac:dyDescent="0.25">
      <c r="A11" s="11" t="s">
        <v>40</v>
      </c>
      <c r="B11" s="14">
        <v>50.6</v>
      </c>
      <c r="C11" s="14">
        <v>37.700000000000003</v>
      </c>
      <c r="D11" s="14">
        <v>39.1</v>
      </c>
      <c r="E11" s="14">
        <v>37.799999999999997</v>
      </c>
      <c r="F11" s="14">
        <v>36.799999999999997</v>
      </c>
      <c r="G11" s="15">
        <v>40</v>
      </c>
      <c r="H11" s="15">
        <v>40</v>
      </c>
      <c r="I11" s="15">
        <v>40</v>
      </c>
      <c r="J11" s="15">
        <v>40</v>
      </c>
      <c r="K11" s="15">
        <v>40</v>
      </c>
      <c r="L11" s="15">
        <v>40</v>
      </c>
      <c r="M11" s="15">
        <v>40</v>
      </c>
      <c r="N11" s="15">
        <v>40</v>
      </c>
      <c r="O11" s="15">
        <v>40</v>
      </c>
      <c r="P11" s="15">
        <v>40</v>
      </c>
      <c r="Q11" s="15">
        <v>40</v>
      </c>
      <c r="R11" s="15">
        <v>40</v>
      </c>
      <c r="S11" s="15">
        <v>40</v>
      </c>
    </row>
    <row r="12" spans="1:19" x14ac:dyDescent="0.25">
      <c r="A12" s="11" t="s">
        <v>41</v>
      </c>
      <c r="B12" s="12">
        <f>B21/B27</f>
        <v>8.6700336700336694E-2</v>
      </c>
      <c r="C12" s="12">
        <f>C21/C27</f>
        <v>9.5204513399153742E-2</v>
      </c>
      <c r="D12" s="12">
        <f>D21/D27</f>
        <v>0.13319810682893848</v>
      </c>
      <c r="E12" s="12">
        <f>E21/E27</f>
        <v>0.14052287581699346</v>
      </c>
      <c r="F12" s="12">
        <f>F21/F27</f>
        <v>0.14790807307012374</v>
      </c>
      <c r="G12" s="13">
        <v>0.14000000000000001</v>
      </c>
      <c r="H12" s="13">
        <v>0.14000000000000001</v>
      </c>
      <c r="I12" s="13">
        <v>0.14000000000000001</v>
      </c>
      <c r="J12" s="13">
        <v>0.14000000000000001</v>
      </c>
      <c r="K12" s="13">
        <v>0.14000000000000001</v>
      </c>
      <c r="L12" s="13">
        <v>0.14000000000000001</v>
      </c>
      <c r="M12" s="13">
        <v>0.14000000000000001</v>
      </c>
      <c r="N12" s="13">
        <v>0.14000000000000001</v>
      </c>
      <c r="O12" s="13">
        <v>0.14000000000000001</v>
      </c>
      <c r="P12" s="13">
        <v>0.14000000000000001</v>
      </c>
      <c r="Q12" s="13">
        <v>0.14000000000000001</v>
      </c>
      <c r="R12" s="13">
        <v>0.14000000000000001</v>
      </c>
      <c r="S12" s="13">
        <v>0.14000000000000001</v>
      </c>
    </row>
    <row r="15" spans="1:19" x14ac:dyDescent="0.25">
      <c r="A15" s="10" t="s">
        <v>42</v>
      </c>
    </row>
    <row r="16" spans="1:19" x14ac:dyDescent="0.25">
      <c r="A16" t="s">
        <v>43</v>
      </c>
      <c r="B16" s="5">
        <v>473000000</v>
      </c>
      <c r="C16" s="5">
        <v>844000000</v>
      </c>
      <c r="D16" s="5">
        <v>821000000</v>
      </c>
      <c r="E16" s="5">
        <v>764000000</v>
      </c>
      <c r="F16" s="5">
        <v>841000000</v>
      </c>
    </row>
    <row r="17" spans="1:19" x14ac:dyDescent="0.25">
      <c r="A17" t="s">
        <v>44</v>
      </c>
      <c r="B17" s="5">
        <v>219000000</v>
      </c>
      <c r="C17" s="5">
        <v>343000000</v>
      </c>
      <c r="D17" s="5">
        <v>322000000</v>
      </c>
      <c r="E17" s="5">
        <v>338000000</v>
      </c>
      <c r="F17" s="5">
        <v>387000000</v>
      </c>
    </row>
    <row r="18" spans="1:19" x14ac:dyDescent="0.25">
      <c r="A18" t="s">
        <v>45</v>
      </c>
      <c r="B18" s="5">
        <f>B16-B17</f>
        <v>254000000</v>
      </c>
      <c r="C18" s="5">
        <f>C16-C17</f>
        <v>501000000</v>
      </c>
      <c r="D18" s="5">
        <f>D16-D17</f>
        <v>499000000</v>
      </c>
      <c r="E18" s="5">
        <f>E16-E17</f>
        <v>426000000</v>
      </c>
      <c r="F18" s="5">
        <f>F16-F17</f>
        <v>454000000</v>
      </c>
      <c r="G18" s="16">
        <f t="shared" ref="G18:S18" si="0">G27*G7</f>
        <v>445462500</v>
      </c>
      <c r="H18" s="16">
        <f t="shared" si="0"/>
        <v>461855520.00000006</v>
      </c>
      <c r="I18" s="16">
        <f t="shared" si="0"/>
        <v>478020463.20000011</v>
      </c>
      <c r="J18" s="16">
        <f t="shared" si="0"/>
        <v>489243552.33600014</v>
      </c>
      <c r="K18" s="16">
        <f t="shared" si="0"/>
        <v>518598165.47616017</v>
      </c>
      <c r="L18" s="16">
        <f t="shared" si="0"/>
        <v>544528073.74996817</v>
      </c>
      <c r="M18" s="16">
        <f t="shared" si="0"/>
        <v>571754477.43746674</v>
      </c>
      <c r="N18" s="16">
        <f t="shared" si="0"/>
        <v>594624656.5349654</v>
      </c>
      <c r="O18" s="16">
        <f t="shared" si="0"/>
        <v>618409642.79636395</v>
      </c>
      <c r="P18" s="16">
        <f t="shared" si="0"/>
        <v>640053980.29423666</v>
      </c>
      <c r="Q18" s="16">
        <f t="shared" si="0"/>
        <v>659255599.70306373</v>
      </c>
      <c r="R18" s="16">
        <f t="shared" si="0"/>
        <v>679033267.69415581</v>
      </c>
      <c r="S18" s="16">
        <f t="shared" si="0"/>
        <v>696009099.38650966</v>
      </c>
    </row>
    <row r="19" spans="1:19" x14ac:dyDescent="0.25">
      <c r="A19" t="s">
        <v>46</v>
      </c>
      <c r="B19" s="5">
        <v>48000000</v>
      </c>
      <c r="C19" s="5">
        <v>78000000</v>
      </c>
      <c r="D19" s="5">
        <v>124000000</v>
      </c>
      <c r="E19" s="5">
        <v>128000000</v>
      </c>
      <c r="F19" s="5">
        <v>148000000</v>
      </c>
    </row>
    <row r="20" spans="1:19" x14ac:dyDescent="0.25">
      <c r="A20" t="s">
        <v>47</v>
      </c>
      <c r="B20" s="5">
        <v>55000000</v>
      </c>
      <c r="C20" s="5">
        <v>57000000</v>
      </c>
      <c r="D20" s="5">
        <v>73000000</v>
      </c>
      <c r="E20" s="5">
        <v>87000000</v>
      </c>
      <c r="F20" s="5">
        <v>103000000</v>
      </c>
    </row>
    <row r="21" spans="1:19" x14ac:dyDescent="0.25">
      <c r="A21" t="s">
        <v>48</v>
      </c>
      <c r="B21" s="5">
        <f>B19+B20</f>
        <v>103000000</v>
      </c>
      <c r="C21" s="5">
        <f>C19+C20</f>
        <v>135000000</v>
      </c>
      <c r="D21" s="5">
        <f>D19+D20</f>
        <v>197000000</v>
      </c>
      <c r="E21" s="5">
        <f>E19+E20</f>
        <v>215000000</v>
      </c>
      <c r="F21" s="5">
        <f>F19+F20</f>
        <v>251000000</v>
      </c>
      <c r="G21" s="16">
        <f t="shared" ref="G21:S21" si="1">G27*G12</f>
        <v>249459000.00000003</v>
      </c>
      <c r="H21" s="16">
        <f t="shared" si="1"/>
        <v>269415720.00000006</v>
      </c>
      <c r="I21" s="16">
        <f t="shared" si="1"/>
        <v>290968977.60000008</v>
      </c>
      <c r="J21" s="16">
        <f t="shared" si="1"/>
        <v>311336806.03200012</v>
      </c>
      <c r="K21" s="16">
        <f t="shared" si="1"/>
        <v>330017014.39392012</v>
      </c>
      <c r="L21" s="16">
        <f t="shared" si="1"/>
        <v>346517865.11361617</v>
      </c>
      <c r="M21" s="16">
        <f t="shared" si="1"/>
        <v>363843758.36929703</v>
      </c>
      <c r="N21" s="16">
        <f t="shared" si="1"/>
        <v>378397508.7040689</v>
      </c>
      <c r="O21" s="16">
        <f t="shared" si="1"/>
        <v>393533409.05223167</v>
      </c>
      <c r="P21" s="16">
        <f t="shared" si="1"/>
        <v>407307078.36905974</v>
      </c>
      <c r="Q21" s="16">
        <f t="shared" si="1"/>
        <v>419526290.72013152</v>
      </c>
      <c r="R21" s="16">
        <f t="shared" si="1"/>
        <v>432112079.44173551</v>
      </c>
      <c r="S21" s="16">
        <f t="shared" si="1"/>
        <v>442914881.4277789</v>
      </c>
    </row>
    <row r="22" spans="1:19" x14ac:dyDescent="0.25">
      <c r="A22" t="s">
        <v>49</v>
      </c>
      <c r="B22" s="5">
        <v>-27000000</v>
      </c>
      <c r="C22" s="5">
        <v>-30000000</v>
      </c>
      <c r="D22" s="5">
        <v>-46000000</v>
      </c>
      <c r="E22" s="5">
        <v>-60000000</v>
      </c>
      <c r="F22" s="5">
        <v>-67000000</v>
      </c>
    </row>
    <row r="23" spans="1:19" x14ac:dyDescent="0.25">
      <c r="A23" t="s">
        <v>50</v>
      </c>
      <c r="B23" s="5">
        <v>32000000</v>
      </c>
      <c r="C23" s="5">
        <v>210000000</v>
      </c>
      <c r="D23" s="5">
        <v>257000000</v>
      </c>
      <c r="E23" s="5">
        <v>131000000</v>
      </c>
      <c r="F23" s="5">
        <v>93000000</v>
      </c>
      <c r="G23" s="16">
        <f t="shared" ref="G23:S23" si="2">G21*G9</f>
        <v>74837700</v>
      </c>
      <c r="H23" s="16">
        <f t="shared" si="2"/>
        <v>80824716.000000015</v>
      </c>
      <c r="I23" s="16">
        <f t="shared" si="2"/>
        <v>87290693.280000016</v>
      </c>
      <c r="J23" s="16">
        <f t="shared" si="2"/>
        <v>93401041.80960004</v>
      </c>
      <c r="K23" s="16">
        <f t="shared" si="2"/>
        <v>99005104.318176031</v>
      </c>
      <c r="L23" s="16">
        <f t="shared" si="2"/>
        <v>103955359.53408484</v>
      </c>
      <c r="M23" s="16">
        <f t="shared" si="2"/>
        <v>109153127.51078911</v>
      </c>
      <c r="N23" s="16">
        <f t="shared" si="2"/>
        <v>113519252.61122067</v>
      </c>
      <c r="O23" s="16">
        <f t="shared" si="2"/>
        <v>118060022.7156695</v>
      </c>
      <c r="P23" s="16">
        <f t="shared" si="2"/>
        <v>122192123.51071791</v>
      </c>
      <c r="Q23" s="16">
        <f t="shared" si="2"/>
        <v>125857887.21603945</v>
      </c>
      <c r="R23" s="16">
        <f t="shared" si="2"/>
        <v>129633623.83252065</v>
      </c>
      <c r="S23" s="16">
        <f t="shared" si="2"/>
        <v>132874464.42833367</v>
      </c>
    </row>
    <row r="24" spans="1:19" x14ac:dyDescent="0.25">
      <c r="A24" t="s">
        <v>51</v>
      </c>
      <c r="B24" s="5">
        <v>-9000000</v>
      </c>
      <c r="C24" s="5">
        <v>-9000000</v>
      </c>
      <c r="D24" s="5">
        <v>-21000000</v>
      </c>
      <c r="E24" s="5">
        <v>-20000000</v>
      </c>
      <c r="F24" s="5">
        <v>-15000000</v>
      </c>
      <c r="G24" s="16">
        <f t="shared" ref="G24:S24" si="3">G23*G10</f>
        <v>-3741885</v>
      </c>
      <c r="H24" s="16">
        <f t="shared" si="3"/>
        <v>-4041235.8000000007</v>
      </c>
      <c r="I24" s="16">
        <f t="shared" si="3"/>
        <v>-4364534.6640000008</v>
      </c>
      <c r="J24" s="16">
        <f t="shared" si="3"/>
        <v>-4670052.0904800026</v>
      </c>
      <c r="K24" s="16">
        <f t="shared" si="3"/>
        <v>-4950255.2159088021</v>
      </c>
      <c r="L24" s="16">
        <f t="shared" si="3"/>
        <v>-5197767.9767042426</v>
      </c>
      <c r="M24" s="16">
        <f t="shared" si="3"/>
        <v>-5457656.3755394556</v>
      </c>
      <c r="N24" s="16">
        <f t="shared" si="3"/>
        <v>-5675962.6305610342</v>
      </c>
      <c r="O24" s="16">
        <f t="shared" si="3"/>
        <v>-5903001.1357834749</v>
      </c>
      <c r="P24" s="16">
        <f t="shared" si="3"/>
        <v>-6109606.1755358959</v>
      </c>
      <c r="Q24" s="16">
        <f t="shared" si="3"/>
        <v>-6292894.3608019724</v>
      </c>
      <c r="R24" s="16">
        <f t="shared" si="3"/>
        <v>-6481681.1916260328</v>
      </c>
      <c r="S24" s="16">
        <f t="shared" si="3"/>
        <v>-6643723.2214166839</v>
      </c>
    </row>
    <row r="26" spans="1:19" x14ac:dyDescent="0.25">
      <c r="A26" s="10" t="s">
        <v>52</v>
      </c>
    </row>
    <row r="27" spans="1:19" x14ac:dyDescent="0.25">
      <c r="A27" t="s">
        <v>53</v>
      </c>
      <c r="B27" s="5">
        <v>1188000000</v>
      </c>
      <c r="C27" s="5">
        <v>1418000000</v>
      </c>
      <c r="D27" s="5">
        <v>1479000000</v>
      </c>
      <c r="E27" s="5">
        <v>1530000000</v>
      </c>
      <c r="F27" s="5">
        <v>1697000000</v>
      </c>
      <c r="G27" s="16">
        <f t="shared" ref="G27:S27" si="4">F27*(1+G5)</f>
        <v>1781850000</v>
      </c>
      <c r="H27" s="16">
        <f t="shared" si="4"/>
        <v>1924398000.0000002</v>
      </c>
      <c r="I27" s="16">
        <f t="shared" si="4"/>
        <v>2078349840.0000005</v>
      </c>
      <c r="J27" s="16">
        <f t="shared" si="4"/>
        <v>2223834328.8000007</v>
      </c>
      <c r="K27" s="16">
        <f t="shared" si="4"/>
        <v>2357264388.5280008</v>
      </c>
      <c r="L27" s="16">
        <f t="shared" si="4"/>
        <v>2475127607.954401</v>
      </c>
      <c r="M27" s="16">
        <f t="shared" si="4"/>
        <v>2598883988.3521214</v>
      </c>
      <c r="N27" s="16">
        <f t="shared" si="4"/>
        <v>2702839347.8862062</v>
      </c>
      <c r="O27" s="16">
        <f t="shared" si="4"/>
        <v>2810952921.8016543</v>
      </c>
      <c r="P27" s="16">
        <f t="shared" si="4"/>
        <v>2909336274.064712</v>
      </c>
      <c r="Q27" s="16">
        <f t="shared" si="4"/>
        <v>2996616362.2866535</v>
      </c>
      <c r="R27" s="16">
        <f t="shared" si="4"/>
        <v>3086514853.1552534</v>
      </c>
      <c r="S27" s="16">
        <f t="shared" si="4"/>
        <v>3163677724.4841347</v>
      </c>
    </row>
    <row r="28" spans="1:19" x14ac:dyDescent="0.25">
      <c r="A28" t="s">
        <v>54</v>
      </c>
      <c r="B28" s="5">
        <v>-1025000000</v>
      </c>
      <c r="C28" s="5">
        <v>-1231000000</v>
      </c>
      <c r="D28" s="5">
        <v>-1261000000</v>
      </c>
      <c r="E28" s="5">
        <v>-1285000000</v>
      </c>
      <c r="F28" s="5">
        <v>-1425000000</v>
      </c>
      <c r="G28" s="16">
        <f t="shared" ref="G28:S28" si="5">G27*(G6-1)</f>
        <v>-1505663250</v>
      </c>
      <c r="H28" s="16">
        <f t="shared" si="5"/>
        <v>-1616494320.0000002</v>
      </c>
      <c r="I28" s="16">
        <f t="shared" si="5"/>
        <v>-1735422116.4000003</v>
      </c>
      <c r="J28" s="16">
        <f t="shared" si="5"/>
        <v>-1845782492.9040005</v>
      </c>
      <c r="K28" s="16">
        <f t="shared" si="5"/>
        <v>-1956529442.4782405</v>
      </c>
      <c r="L28" s="16">
        <f t="shared" si="5"/>
        <v>-2054355914.6021528</v>
      </c>
      <c r="M28" s="16">
        <f t="shared" si="5"/>
        <v>-2157073710.3322606</v>
      </c>
      <c r="N28" s="16">
        <f t="shared" si="5"/>
        <v>-2243356658.7455511</v>
      </c>
      <c r="O28" s="16">
        <f t="shared" si="5"/>
        <v>-2333090925.0953732</v>
      </c>
      <c r="P28" s="16">
        <f t="shared" si="5"/>
        <v>-2414749107.473711</v>
      </c>
      <c r="Q28" s="16">
        <f t="shared" si="5"/>
        <v>-2487191580.6979222</v>
      </c>
      <c r="R28" s="16">
        <f t="shared" si="5"/>
        <v>-2561807328.1188602</v>
      </c>
      <c r="S28" s="16">
        <f t="shared" si="5"/>
        <v>-2625852511.3218317</v>
      </c>
    </row>
    <row r="29" spans="1:19" x14ac:dyDescent="0.25">
      <c r="A29" t="s">
        <v>55</v>
      </c>
      <c r="B29" s="5">
        <f t="shared" ref="B29:S29" si="6">B27+B28</f>
        <v>163000000</v>
      </c>
      <c r="C29" s="5">
        <f t="shared" si="6"/>
        <v>187000000</v>
      </c>
      <c r="D29" s="5">
        <f t="shared" si="6"/>
        <v>218000000</v>
      </c>
      <c r="E29" s="5">
        <f t="shared" si="6"/>
        <v>245000000</v>
      </c>
      <c r="F29" s="5">
        <f t="shared" si="6"/>
        <v>272000000</v>
      </c>
      <c r="G29" s="16">
        <f t="shared" si="6"/>
        <v>276186750</v>
      </c>
      <c r="H29" s="16">
        <f t="shared" si="6"/>
        <v>307903680</v>
      </c>
      <c r="I29" s="16">
        <f t="shared" si="6"/>
        <v>342927723.60000014</v>
      </c>
      <c r="J29" s="16">
        <f t="shared" si="6"/>
        <v>378051835.89600015</v>
      </c>
      <c r="K29" s="16">
        <f t="shared" si="6"/>
        <v>400734946.04976034</v>
      </c>
      <c r="L29" s="16">
        <f t="shared" si="6"/>
        <v>420771693.35224819</v>
      </c>
      <c r="M29" s="16">
        <f t="shared" si="6"/>
        <v>441810278.01986074</v>
      </c>
      <c r="N29" s="16">
        <f t="shared" si="6"/>
        <v>459482689.14065504</v>
      </c>
      <c r="O29" s="16">
        <f t="shared" si="6"/>
        <v>477861996.70628119</v>
      </c>
      <c r="P29" s="16">
        <f t="shared" si="6"/>
        <v>494587166.59100103</v>
      </c>
      <c r="Q29" s="16">
        <f t="shared" si="6"/>
        <v>509424781.58873129</v>
      </c>
      <c r="R29" s="16">
        <f t="shared" si="6"/>
        <v>524707525.03639317</v>
      </c>
      <c r="S29" s="16">
        <f t="shared" si="6"/>
        <v>537825213.16230297</v>
      </c>
    </row>
    <row r="30" spans="1:19" x14ac:dyDescent="0.25">
      <c r="A30" t="s">
        <v>56</v>
      </c>
      <c r="B30" s="5">
        <v>-27000000</v>
      </c>
      <c r="C30" s="5">
        <v>-30000000</v>
      </c>
      <c r="D30" s="5">
        <v>-46000000</v>
      </c>
      <c r="E30" s="5">
        <v>-60000000</v>
      </c>
      <c r="F30" s="5">
        <v>-67000000</v>
      </c>
      <c r="G30" s="16">
        <f t="shared" ref="G30:S30" si="7">G21*G8</f>
        <v>-62364750.000000007</v>
      </c>
      <c r="H30" s="16">
        <f t="shared" si="7"/>
        <v>-67353930.000000015</v>
      </c>
      <c r="I30" s="16">
        <f t="shared" si="7"/>
        <v>-72742244.400000021</v>
      </c>
      <c r="J30" s="16">
        <f t="shared" si="7"/>
        <v>-77834201.508000031</v>
      </c>
      <c r="K30" s="16">
        <f t="shared" si="7"/>
        <v>-82504253.598480031</v>
      </c>
      <c r="L30" s="16">
        <f t="shared" si="7"/>
        <v>-86629466.278404042</v>
      </c>
      <c r="M30" s="16">
        <f t="shared" si="7"/>
        <v>-90960939.592324257</v>
      </c>
      <c r="N30" s="16">
        <f t="shared" si="7"/>
        <v>-94599377.176017225</v>
      </c>
      <c r="O30" s="16">
        <f t="shared" si="7"/>
        <v>-98383352.263057917</v>
      </c>
      <c r="P30" s="16">
        <f t="shared" si="7"/>
        <v>-101826769.59226494</v>
      </c>
      <c r="Q30" s="16">
        <f t="shared" si="7"/>
        <v>-104881572.68003288</v>
      </c>
      <c r="R30" s="16">
        <f t="shared" si="7"/>
        <v>-108028019.86043388</v>
      </c>
      <c r="S30" s="16">
        <f t="shared" si="7"/>
        <v>-110728720.35694472</v>
      </c>
    </row>
    <row r="31" spans="1:19" x14ac:dyDescent="0.25">
      <c r="A31" t="s">
        <v>57</v>
      </c>
      <c r="B31" s="5">
        <f t="shared" ref="B31:S31" si="8">B29+B30</f>
        <v>136000000</v>
      </c>
      <c r="C31" s="5">
        <f t="shared" si="8"/>
        <v>157000000</v>
      </c>
      <c r="D31" s="5">
        <f t="shared" si="8"/>
        <v>172000000</v>
      </c>
      <c r="E31" s="5">
        <f t="shared" si="8"/>
        <v>185000000</v>
      </c>
      <c r="F31" s="5">
        <f t="shared" si="8"/>
        <v>205000000</v>
      </c>
      <c r="G31" s="16">
        <f t="shared" si="8"/>
        <v>213822000</v>
      </c>
      <c r="H31" s="16">
        <f t="shared" si="8"/>
        <v>240549750</v>
      </c>
      <c r="I31" s="16">
        <f t="shared" si="8"/>
        <v>270185479.20000011</v>
      </c>
      <c r="J31" s="16">
        <f t="shared" si="8"/>
        <v>300217634.38800013</v>
      </c>
      <c r="K31" s="16">
        <f t="shared" si="8"/>
        <v>318230692.4512803</v>
      </c>
      <c r="L31" s="16">
        <f t="shared" si="8"/>
        <v>334142227.07384413</v>
      </c>
      <c r="M31" s="16">
        <f t="shared" si="8"/>
        <v>350849338.42753649</v>
      </c>
      <c r="N31" s="16">
        <f t="shared" si="8"/>
        <v>364883311.96463782</v>
      </c>
      <c r="O31" s="16">
        <f t="shared" si="8"/>
        <v>379478644.44322324</v>
      </c>
      <c r="P31" s="16">
        <f t="shared" si="8"/>
        <v>392760396.99873608</v>
      </c>
      <c r="Q31" s="16">
        <f t="shared" si="8"/>
        <v>404543208.90869844</v>
      </c>
      <c r="R31" s="16">
        <f t="shared" si="8"/>
        <v>416679505.17595929</v>
      </c>
      <c r="S31" s="16">
        <f t="shared" si="8"/>
        <v>427096492.80535823</v>
      </c>
    </row>
    <row r="32" spans="1:19" x14ac:dyDescent="0.25">
      <c r="A32" t="s">
        <v>58</v>
      </c>
      <c r="B32" s="5">
        <v>-9000000</v>
      </c>
      <c r="C32" s="5">
        <v>-9000000</v>
      </c>
      <c r="D32" s="5">
        <v>-21000000</v>
      </c>
      <c r="E32" s="5">
        <v>-20000000</v>
      </c>
      <c r="F32" s="5">
        <v>-15000000</v>
      </c>
      <c r="G32" s="16">
        <f t="shared" ref="G32:S32" si="9">G24</f>
        <v>-3741885</v>
      </c>
      <c r="H32" s="16">
        <f t="shared" si="9"/>
        <v>-4041235.8000000007</v>
      </c>
      <c r="I32" s="16">
        <f t="shared" si="9"/>
        <v>-4364534.6640000008</v>
      </c>
      <c r="J32" s="16">
        <f t="shared" si="9"/>
        <v>-4670052.0904800026</v>
      </c>
      <c r="K32" s="16">
        <f t="shared" si="9"/>
        <v>-4950255.2159088021</v>
      </c>
      <c r="L32" s="16">
        <f t="shared" si="9"/>
        <v>-5197767.9767042426</v>
      </c>
      <c r="M32" s="16">
        <f t="shared" si="9"/>
        <v>-5457656.3755394556</v>
      </c>
      <c r="N32" s="16">
        <f t="shared" si="9"/>
        <v>-5675962.6305610342</v>
      </c>
      <c r="O32" s="16">
        <f t="shared" si="9"/>
        <v>-5903001.1357834749</v>
      </c>
      <c r="P32" s="16">
        <f t="shared" si="9"/>
        <v>-6109606.1755358959</v>
      </c>
      <c r="Q32" s="16">
        <f t="shared" si="9"/>
        <v>-6292894.3608019724</v>
      </c>
      <c r="R32" s="16">
        <f t="shared" si="9"/>
        <v>-6481681.1916260328</v>
      </c>
      <c r="S32" s="16">
        <f t="shared" si="9"/>
        <v>-6643723.2214166839</v>
      </c>
    </row>
    <row r="33" spans="1:19" x14ac:dyDescent="0.25">
      <c r="A33" t="s">
        <v>59</v>
      </c>
      <c r="B33" s="5">
        <f t="shared" ref="B33:S33" si="10">B31+B32</f>
        <v>127000000</v>
      </c>
      <c r="C33" s="5">
        <f t="shared" si="10"/>
        <v>148000000</v>
      </c>
      <c r="D33" s="5">
        <f t="shared" si="10"/>
        <v>151000000</v>
      </c>
      <c r="E33" s="5">
        <f t="shared" si="10"/>
        <v>165000000</v>
      </c>
      <c r="F33" s="5">
        <f t="shared" si="10"/>
        <v>190000000</v>
      </c>
      <c r="G33" s="16">
        <f t="shared" si="10"/>
        <v>210080115</v>
      </c>
      <c r="H33" s="16">
        <f t="shared" si="10"/>
        <v>236508514.19999999</v>
      </c>
      <c r="I33" s="16">
        <f t="shared" si="10"/>
        <v>265820944.5360001</v>
      </c>
      <c r="J33" s="16">
        <f t="shared" si="10"/>
        <v>295547582.2975201</v>
      </c>
      <c r="K33" s="16">
        <f t="shared" si="10"/>
        <v>313280437.23537147</v>
      </c>
      <c r="L33" s="16">
        <f t="shared" si="10"/>
        <v>328944459.09713989</v>
      </c>
      <c r="M33" s="16">
        <f t="shared" si="10"/>
        <v>345391682.05199701</v>
      </c>
      <c r="N33" s="16">
        <f t="shared" si="10"/>
        <v>359207349.33407676</v>
      </c>
      <c r="O33" s="16">
        <f t="shared" si="10"/>
        <v>373575643.30743974</v>
      </c>
      <c r="P33" s="16">
        <f t="shared" si="10"/>
        <v>386650790.82320017</v>
      </c>
      <c r="Q33" s="16">
        <f t="shared" si="10"/>
        <v>398250314.54789644</v>
      </c>
      <c r="R33" s="16">
        <f t="shared" si="10"/>
        <v>410197823.98433328</v>
      </c>
      <c r="S33" s="16">
        <f t="shared" si="10"/>
        <v>420452769.58394152</v>
      </c>
    </row>
    <row r="34" spans="1:19" x14ac:dyDescent="0.25">
      <c r="A34" t="s">
        <v>60</v>
      </c>
      <c r="B34" s="5">
        <v>-36000000</v>
      </c>
      <c r="C34" s="5">
        <v>-42000000</v>
      </c>
      <c r="D34" s="5">
        <v>-41000000</v>
      </c>
      <c r="E34" s="5">
        <v>-47000000</v>
      </c>
      <c r="F34" s="5">
        <v>-54000000</v>
      </c>
      <c r="G34" s="16">
        <f t="shared" ref="G34:S34" si="11">-G33*0.285</f>
        <v>-59872832.774999999</v>
      </c>
      <c r="H34" s="16">
        <f t="shared" si="11"/>
        <v>-67404926.546999991</v>
      </c>
      <c r="I34" s="16">
        <f t="shared" si="11"/>
        <v>-75758969.19276002</v>
      </c>
      <c r="J34" s="16">
        <f t="shared" si="11"/>
        <v>-84231060.954793215</v>
      </c>
      <c r="K34" s="16">
        <f t="shared" si="11"/>
        <v>-89284924.612080857</v>
      </c>
      <c r="L34" s="16">
        <f t="shared" si="11"/>
        <v>-93749170.842684865</v>
      </c>
      <c r="M34" s="16">
        <f t="shared" si="11"/>
        <v>-98436629.384819135</v>
      </c>
      <c r="N34" s="16">
        <f t="shared" si="11"/>
        <v>-102374094.56021187</v>
      </c>
      <c r="O34" s="16">
        <f t="shared" si="11"/>
        <v>-106469058.34262031</v>
      </c>
      <c r="P34" s="16">
        <f t="shared" si="11"/>
        <v>-110195475.38461204</v>
      </c>
      <c r="Q34" s="16">
        <f t="shared" si="11"/>
        <v>-113501339.64615047</v>
      </c>
      <c r="R34" s="16">
        <f t="shared" si="11"/>
        <v>-116906379.83553497</v>
      </c>
      <c r="S34" s="16">
        <f t="shared" si="11"/>
        <v>-119829039.33142333</v>
      </c>
    </row>
    <row r="35" spans="1:19" x14ac:dyDescent="0.25">
      <c r="A35" t="s">
        <v>61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x14ac:dyDescent="0.25">
      <c r="A36" t="s">
        <v>62</v>
      </c>
      <c r="B36" s="5">
        <f t="shared" ref="B36:S36" si="12">B33+B34+B35</f>
        <v>91000000</v>
      </c>
      <c r="C36" s="5">
        <f t="shared" si="12"/>
        <v>106000000</v>
      </c>
      <c r="D36" s="5">
        <f t="shared" si="12"/>
        <v>110000000</v>
      </c>
      <c r="E36" s="5">
        <f t="shared" si="12"/>
        <v>118000000</v>
      </c>
      <c r="F36" s="5">
        <f t="shared" si="12"/>
        <v>136000000</v>
      </c>
      <c r="G36" s="16">
        <f t="shared" si="12"/>
        <v>150207282.22499999</v>
      </c>
      <c r="H36" s="16">
        <f t="shared" si="12"/>
        <v>169103587.653</v>
      </c>
      <c r="I36" s="16">
        <f t="shared" si="12"/>
        <v>190061975.34324008</v>
      </c>
      <c r="J36" s="16">
        <f t="shared" si="12"/>
        <v>211316521.34272689</v>
      </c>
      <c r="K36" s="16">
        <f t="shared" si="12"/>
        <v>223995512.6232906</v>
      </c>
      <c r="L36" s="16">
        <f t="shared" si="12"/>
        <v>235195288.25445503</v>
      </c>
      <c r="M36" s="16">
        <f t="shared" si="12"/>
        <v>246955052.66717786</v>
      </c>
      <c r="N36" s="16">
        <f t="shared" si="12"/>
        <v>256833254.7738649</v>
      </c>
      <c r="O36" s="16">
        <f t="shared" si="12"/>
        <v>267106584.96481943</v>
      </c>
      <c r="P36" s="16">
        <f t="shared" si="12"/>
        <v>276455315.43858814</v>
      </c>
      <c r="Q36" s="16">
        <f t="shared" si="12"/>
        <v>284748974.90174598</v>
      </c>
      <c r="R36" s="16">
        <f t="shared" si="12"/>
        <v>293291444.14879829</v>
      </c>
      <c r="S36" s="16">
        <f t="shared" si="12"/>
        <v>300623730.25251818</v>
      </c>
    </row>
    <row r="37" spans="1:19" x14ac:dyDescent="0.25">
      <c r="A37" t="s">
        <v>63</v>
      </c>
      <c r="B37" s="5">
        <v>-46000000</v>
      </c>
      <c r="C37" s="5">
        <v>-40000000</v>
      </c>
      <c r="D37" s="5">
        <v>-43000000</v>
      </c>
      <c r="E37" s="5">
        <v>-45000000</v>
      </c>
      <c r="F37" s="5">
        <v>-50000000</v>
      </c>
      <c r="G37" s="16">
        <f t="shared" ref="G37:S37" si="13">-G36*G11/100</f>
        <v>-60082912.890000001</v>
      </c>
      <c r="H37" s="16">
        <f t="shared" si="13"/>
        <v>-67641435.061199993</v>
      </c>
      <c r="I37" s="16">
        <f t="shared" si="13"/>
        <v>-76024790.137296021</v>
      </c>
      <c r="J37" s="16">
        <f t="shared" si="13"/>
        <v>-84526608.537090763</v>
      </c>
      <c r="K37" s="16">
        <f t="shared" si="13"/>
        <v>-89598205.049316227</v>
      </c>
      <c r="L37" s="16">
        <f t="shared" si="13"/>
        <v>-94078115.301782012</v>
      </c>
      <c r="M37" s="16">
        <f t="shared" si="13"/>
        <v>-98782021.066871151</v>
      </c>
      <c r="N37" s="16">
        <f t="shared" si="13"/>
        <v>-102733301.90954596</v>
      </c>
      <c r="O37" s="16">
        <f t="shared" si="13"/>
        <v>-106842633.98592778</v>
      </c>
      <c r="P37" s="16">
        <f t="shared" si="13"/>
        <v>-110582126.17543526</v>
      </c>
      <c r="Q37" s="16">
        <f t="shared" si="13"/>
        <v>-113899589.9606984</v>
      </c>
      <c r="R37" s="16">
        <f t="shared" si="13"/>
        <v>-117316577.65951931</v>
      </c>
      <c r="S37" s="16">
        <f t="shared" si="13"/>
        <v>-120249492.10100727</v>
      </c>
    </row>
    <row r="38" spans="1:19" x14ac:dyDescent="0.25">
      <c r="A38" t="s">
        <v>64</v>
      </c>
      <c r="B38">
        <v>143000000</v>
      </c>
      <c r="C38">
        <v>143000000</v>
      </c>
      <c r="D38">
        <v>144000000</v>
      </c>
      <c r="E38">
        <v>144000000</v>
      </c>
      <c r="F38">
        <v>144000000</v>
      </c>
      <c r="G38">
        <v>144000000</v>
      </c>
      <c r="H38">
        <v>144000000</v>
      </c>
      <c r="I38">
        <v>144000000</v>
      </c>
      <c r="J38">
        <v>144000000</v>
      </c>
      <c r="K38">
        <v>144000000</v>
      </c>
      <c r="L38">
        <v>144000000</v>
      </c>
      <c r="M38">
        <v>144000000</v>
      </c>
      <c r="N38">
        <v>144000000</v>
      </c>
      <c r="O38">
        <v>144000000</v>
      </c>
      <c r="P38">
        <v>144000000</v>
      </c>
      <c r="Q38">
        <v>144000000</v>
      </c>
      <c r="R38">
        <v>144000000</v>
      </c>
      <c r="S38">
        <v>144000000</v>
      </c>
    </row>
    <row r="39" spans="1:19" x14ac:dyDescent="0.25">
      <c r="A39" t="s">
        <v>65</v>
      </c>
      <c r="B39" s="7">
        <f t="shared" ref="B39:S39" si="14">B36/B38</f>
        <v>0.63636363636363635</v>
      </c>
      <c r="C39" s="7">
        <f t="shared" si="14"/>
        <v>0.74125874125874125</v>
      </c>
      <c r="D39" s="7">
        <f t="shared" si="14"/>
        <v>0.76388888888888884</v>
      </c>
      <c r="E39" s="7">
        <f t="shared" si="14"/>
        <v>0.81944444444444442</v>
      </c>
      <c r="F39" s="7">
        <f t="shared" si="14"/>
        <v>0.94444444444444442</v>
      </c>
      <c r="G39" s="7">
        <f t="shared" si="14"/>
        <v>1.0431061265624999</v>
      </c>
      <c r="H39" s="7">
        <f t="shared" si="14"/>
        <v>1.1743304698124999</v>
      </c>
      <c r="I39" s="7">
        <f t="shared" si="14"/>
        <v>1.3198748287725006</v>
      </c>
      <c r="J39" s="7">
        <f t="shared" si="14"/>
        <v>1.4674758426578256</v>
      </c>
      <c r="K39" s="7">
        <f t="shared" si="14"/>
        <v>1.5555243932172957</v>
      </c>
      <c r="L39" s="7">
        <f t="shared" si="14"/>
        <v>1.63330061287816</v>
      </c>
      <c r="M39" s="7">
        <f t="shared" si="14"/>
        <v>1.7149656435220684</v>
      </c>
      <c r="N39" s="7">
        <f t="shared" si="14"/>
        <v>1.7835642692629508</v>
      </c>
      <c r="O39" s="7">
        <f t="shared" si="14"/>
        <v>1.8549068400334683</v>
      </c>
      <c r="P39" s="7">
        <f t="shared" si="14"/>
        <v>1.9198285794346399</v>
      </c>
      <c r="Q39" s="7">
        <f t="shared" si="14"/>
        <v>1.9774234368176804</v>
      </c>
      <c r="R39" s="7">
        <f t="shared" si="14"/>
        <v>2.0367461399222102</v>
      </c>
      <c r="S39" s="7">
        <f t="shared" si="14"/>
        <v>2.0876647934202652</v>
      </c>
    </row>
    <row r="40" spans="1:19" x14ac:dyDescent="0.25">
      <c r="A40" t="s">
        <v>66</v>
      </c>
      <c r="B40" s="7">
        <f t="shared" ref="B40:S40" si="15">-B37/B38</f>
        <v>0.32167832167832167</v>
      </c>
      <c r="C40" s="7">
        <f t="shared" si="15"/>
        <v>0.27972027972027974</v>
      </c>
      <c r="D40" s="7">
        <f t="shared" si="15"/>
        <v>0.2986111111111111</v>
      </c>
      <c r="E40" s="7">
        <f t="shared" si="15"/>
        <v>0.3125</v>
      </c>
      <c r="F40" s="7">
        <f t="shared" si="15"/>
        <v>0.34722222222222221</v>
      </c>
      <c r="G40" s="7">
        <f t="shared" si="15"/>
        <v>0.41724245062499998</v>
      </c>
      <c r="H40" s="7">
        <f t="shared" si="15"/>
        <v>0.46973218792499993</v>
      </c>
      <c r="I40" s="7">
        <f t="shared" si="15"/>
        <v>0.52794993150900016</v>
      </c>
      <c r="J40" s="7">
        <f t="shared" si="15"/>
        <v>0.58699033706313031</v>
      </c>
      <c r="K40" s="7">
        <f t="shared" si="15"/>
        <v>0.6222097572869183</v>
      </c>
      <c r="L40" s="7">
        <f t="shared" si="15"/>
        <v>0.65332024515126397</v>
      </c>
      <c r="M40" s="7">
        <f t="shared" si="15"/>
        <v>0.68598625740882746</v>
      </c>
      <c r="N40" s="7">
        <f t="shared" si="15"/>
        <v>0.71342570770518021</v>
      </c>
      <c r="O40" s="7">
        <f t="shared" si="15"/>
        <v>0.74196273601338736</v>
      </c>
      <c r="P40" s="7">
        <f t="shared" si="15"/>
        <v>0.76793143177385592</v>
      </c>
      <c r="Q40" s="7">
        <f t="shared" si="15"/>
        <v>0.79096937472707218</v>
      </c>
      <c r="R40" s="7">
        <f t="shared" si="15"/>
        <v>0.81469845596888413</v>
      </c>
      <c r="S40" s="7">
        <f t="shared" si="15"/>
        <v>0.83506591736810598</v>
      </c>
    </row>
    <row r="47" spans="1:19" x14ac:dyDescent="0.25">
      <c r="A47" s="10" t="s">
        <v>67</v>
      </c>
    </row>
    <row r="48" spans="1:19" x14ac:dyDescent="0.25">
      <c r="A48" t="s">
        <v>62</v>
      </c>
      <c r="B48" s="5">
        <f t="shared" ref="B48:S48" si="16">B36</f>
        <v>91000000</v>
      </c>
      <c r="C48" s="5">
        <f t="shared" si="16"/>
        <v>106000000</v>
      </c>
      <c r="D48" s="5">
        <f t="shared" si="16"/>
        <v>110000000</v>
      </c>
      <c r="E48" s="5">
        <f t="shared" si="16"/>
        <v>118000000</v>
      </c>
      <c r="F48" s="5">
        <f t="shared" si="16"/>
        <v>136000000</v>
      </c>
      <c r="G48" s="5">
        <f t="shared" si="16"/>
        <v>150207282.22499999</v>
      </c>
      <c r="H48" s="5">
        <f t="shared" si="16"/>
        <v>169103587.653</v>
      </c>
      <c r="I48" s="5">
        <f t="shared" si="16"/>
        <v>190061975.34324008</v>
      </c>
      <c r="J48" s="5">
        <f t="shared" si="16"/>
        <v>211316521.34272689</v>
      </c>
      <c r="K48" s="5">
        <f t="shared" si="16"/>
        <v>223995512.6232906</v>
      </c>
      <c r="L48" s="5">
        <f t="shared" si="16"/>
        <v>235195288.25445503</v>
      </c>
      <c r="M48" s="5">
        <f t="shared" si="16"/>
        <v>246955052.66717786</v>
      </c>
      <c r="N48" s="5">
        <f t="shared" si="16"/>
        <v>256833254.7738649</v>
      </c>
      <c r="O48" s="5">
        <f t="shared" si="16"/>
        <v>267106584.96481943</v>
      </c>
      <c r="P48" s="5">
        <f t="shared" si="16"/>
        <v>276455315.43858814</v>
      </c>
      <c r="Q48" s="5">
        <f t="shared" si="16"/>
        <v>284748974.90174598</v>
      </c>
      <c r="R48" s="5">
        <f t="shared" si="16"/>
        <v>293291444.14879829</v>
      </c>
      <c r="S48" s="5">
        <f t="shared" si="16"/>
        <v>300623730.25251818</v>
      </c>
    </row>
    <row r="49" spans="1:19" x14ac:dyDescent="0.25">
      <c r="A49" t="s">
        <v>68</v>
      </c>
      <c r="B49" s="5">
        <f t="shared" ref="B49:S49" si="17">-B30</f>
        <v>27000000</v>
      </c>
      <c r="C49" s="5">
        <f t="shared" si="17"/>
        <v>30000000</v>
      </c>
      <c r="D49" s="5">
        <f t="shared" si="17"/>
        <v>46000000</v>
      </c>
      <c r="E49" s="5">
        <f t="shared" si="17"/>
        <v>60000000</v>
      </c>
      <c r="F49" s="5">
        <f t="shared" si="17"/>
        <v>67000000</v>
      </c>
      <c r="G49" s="5">
        <f t="shared" si="17"/>
        <v>62364750.000000007</v>
      </c>
      <c r="H49" s="5">
        <f t="shared" si="17"/>
        <v>67353930.000000015</v>
      </c>
      <c r="I49" s="5">
        <f t="shared" si="17"/>
        <v>72742244.400000021</v>
      </c>
      <c r="J49" s="5">
        <f t="shared" si="17"/>
        <v>77834201.508000031</v>
      </c>
      <c r="K49" s="5">
        <f t="shared" si="17"/>
        <v>82504253.598480031</v>
      </c>
      <c r="L49" s="5">
        <f t="shared" si="17"/>
        <v>86629466.278404042</v>
      </c>
      <c r="M49" s="5">
        <f t="shared" si="17"/>
        <v>90960939.592324257</v>
      </c>
      <c r="N49" s="5">
        <f t="shared" si="17"/>
        <v>94599377.176017225</v>
      </c>
      <c r="O49" s="5">
        <f t="shared" si="17"/>
        <v>98383352.263057917</v>
      </c>
      <c r="P49" s="5">
        <f t="shared" si="17"/>
        <v>101826769.59226494</v>
      </c>
      <c r="Q49" s="5">
        <f t="shared" si="17"/>
        <v>104881572.68003288</v>
      </c>
      <c r="R49" s="5">
        <f t="shared" si="17"/>
        <v>108028019.86043388</v>
      </c>
      <c r="S49" s="5">
        <f t="shared" si="17"/>
        <v>110728720.35694472</v>
      </c>
    </row>
    <row r="50" spans="1:19" x14ac:dyDescent="0.25">
      <c r="A50" t="s">
        <v>45</v>
      </c>
      <c r="B50" s="5">
        <f t="shared" ref="B50:S50" si="18">B18</f>
        <v>254000000</v>
      </c>
      <c r="C50" s="5">
        <f t="shared" si="18"/>
        <v>501000000</v>
      </c>
      <c r="D50" s="5">
        <f t="shared" si="18"/>
        <v>499000000</v>
      </c>
      <c r="E50" s="5">
        <f t="shared" si="18"/>
        <v>426000000</v>
      </c>
      <c r="F50" s="5">
        <f t="shared" si="18"/>
        <v>454000000</v>
      </c>
      <c r="G50" s="5">
        <f t="shared" si="18"/>
        <v>445462500</v>
      </c>
      <c r="H50" s="5">
        <f t="shared" si="18"/>
        <v>461855520.00000006</v>
      </c>
      <c r="I50" s="5">
        <f t="shared" si="18"/>
        <v>478020463.20000011</v>
      </c>
      <c r="J50" s="5">
        <f t="shared" si="18"/>
        <v>489243552.33600014</v>
      </c>
      <c r="K50" s="5">
        <f t="shared" si="18"/>
        <v>518598165.47616017</v>
      </c>
      <c r="L50" s="5">
        <f t="shared" si="18"/>
        <v>544528073.74996817</v>
      </c>
      <c r="M50" s="5">
        <f t="shared" si="18"/>
        <v>571754477.43746674</v>
      </c>
      <c r="N50" s="5">
        <f t="shared" si="18"/>
        <v>594624656.5349654</v>
      </c>
      <c r="O50" s="5">
        <f t="shared" si="18"/>
        <v>618409642.79636395</v>
      </c>
      <c r="P50" s="5">
        <f t="shared" si="18"/>
        <v>640053980.29423666</v>
      </c>
      <c r="Q50" s="5">
        <f t="shared" si="18"/>
        <v>659255599.70306373</v>
      </c>
      <c r="R50" s="5">
        <f t="shared" si="18"/>
        <v>679033267.69415581</v>
      </c>
      <c r="S50" s="5">
        <f t="shared" si="18"/>
        <v>696009099.38650966</v>
      </c>
    </row>
    <row r="51" spans="1:19" x14ac:dyDescent="0.25">
      <c r="A51" t="s">
        <v>69</v>
      </c>
      <c r="C51" s="5">
        <f t="shared" ref="C51:S51" si="19">C21-B21</f>
        <v>32000000</v>
      </c>
      <c r="D51" s="5">
        <f t="shared" si="19"/>
        <v>62000000</v>
      </c>
      <c r="E51" s="5">
        <f t="shared" si="19"/>
        <v>18000000</v>
      </c>
      <c r="F51" s="5">
        <f t="shared" si="19"/>
        <v>36000000</v>
      </c>
      <c r="G51" s="5">
        <f t="shared" si="19"/>
        <v>-1540999.9999999702</v>
      </c>
      <c r="H51" s="5">
        <f t="shared" si="19"/>
        <v>19956720.00000003</v>
      </c>
      <c r="I51" s="5">
        <f t="shared" si="19"/>
        <v>21553257.600000024</v>
      </c>
      <c r="J51" s="5">
        <f t="shared" si="19"/>
        <v>20367828.432000041</v>
      </c>
      <c r="K51" s="5">
        <f t="shared" si="19"/>
        <v>18680208.361919999</v>
      </c>
      <c r="L51" s="5">
        <f t="shared" si="19"/>
        <v>16500850.719696045</v>
      </c>
      <c r="M51" s="5">
        <f t="shared" si="19"/>
        <v>17325893.255680859</v>
      </c>
      <c r="N51" s="5">
        <f t="shared" si="19"/>
        <v>14553750.334771872</v>
      </c>
      <c r="O51" s="5">
        <f t="shared" si="19"/>
        <v>15135900.34816277</v>
      </c>
      <c r="P51" s="5">
        <f t="shared" si="19"/>
        <v>13773669.316828072</v>
      </c>
      <c r="Q51" s="5">
        <f t="shared" si="19"/>
        <v>12219212.351071775</v>
      </c>
      <c r="R51" s="5">
        <f t="shared" si="19"/>
        <v>12585788.72160399</v>
      </c>
      <c r="S51" s="5">
        <f t="shared" si="19"/>
        <v>10802801.986043394</v>
      </c>
    </row>
    <row r="52" spans="1:19" x14ac:dyDescent="0.25">
      <c r="A52" t="s">
        <v>70</v>
      </c>
      <c r="C52" s="5">
        <f t="shared" ref="C52:S52" si="20">C23-B23</f>
        <v>178000000</v>
      </c>
      <c r="D52" s="5">
        <f t="shared" si="20"/>
        <v>47000000</v>
      </c>
      <c r="E52" s="5">
        <f t="shared" si="20"/>
        <v>-126000000</v>
      </c>
      <c r="F52" s="5">
        <f t="shared" si="20"/>
        <v>-38000000</v>
      </c>
      <c r="G52" s="5">
        <f t="shared" si="20"/>
        <v>-18162300</v>
      </c>
      <c r="H52" s="5">
        <f t="shared" si="20"/>
        <v>5987016.0000000149</v>
      </c>
      <c r="I52" s="5">
        <f t="shared" si="20"/>
        <v>6465977.2800000012</v>
      </c>
      <c r="J52" s="5">
        <f t="shared" si="20"/>
        <v>6110348.5296000242</v>
      </c>
      <c r="K52" s="5">
        <f t="shared" si="20"/>
        <v>5604062.5085759908</v>
      </c>
      <c r="L52" s="5">
        <f t="shared" si="20"/>
        <v>4950255.2159088105</v>
      </c>
      <c r="M52" s="5">
        <f t="shared" si="20"/>
        <v>5197767.9767042696</v>
      </c>
      <c r="N52" s="5">
        <f t="shared" si="20"/>
        <v>4366125.1004315615</v>
      </c>
      <c r="O52" s="5">
        <f t="shared" si="20"/>
        <v>4540770.1044488251</v>
      </c>
      <c r="P52" s="5">
        <f t="shared" si="20"/>
        <v>4132100.7950484157</v>
      </c>
      <c r="Q52" s="5">
        <f t="shared" si="20"/>
        <v>3665763.7053215355</v>
      </c>
      <c r="R52" s="5">
        <f t="shared" si="20"/>
        <v>3775736.6164811999</v>
      </c>
      <c r="S52" s="5">
        <f t="shared" si="20"/>
        <v>3240840.5958130211</v>
      </c>
    </row>
    <row r="53" spans="1:19" x14ac:dyDescent="0.25">
      <c r="A53" t="s">
        <v>71</v>
      </c>
      <c r="C53" s="5">
        <f t="shared" ref="C53:S53" si="21">C50-B50</f>
        <v>247000000</v>
      </c>
      <c r="D53" s="5">
        <f t="shared" si="21"/>
        <v>-2000000</v>
      </c>
      <c r="E53" s="5">
        <f t="shared" si="21"/>
        <v>-73000000</v>
      </c>
      <c r="F53" s="5">
        <f t="shared" si="21"/>
        <v>28000000</v>
      </c>
      <c r="G53" s="5">
        <f t="shared" si="21"/>
        <v>-8537500</v>
      </c>
      <c r="H53" s="5">
        <f t="shared" si="21"/>
        <v>16393020.00000006</v>
      </c>
      <c r="I53" s="5">
        <f t="shared" si="21"/>
        <v>16164943.200000048</v>
      </c>
      <c r="J53" s="5">
        <f t="shared" si="21"/>
        <v>11223089.136000037</v>
      </c>
      <c r="K53" s="5">
        <f t="shared" si="21"/>
        <v>29354613.140160024</v>
      </c>
      <c r="L53" s="5">
        <f t="shared" si="21"/>
        <v>25929908.273808002</v>
      </c>
      <c r="M53" s="5">
        <f t="shared" si="21"/>
        <v>27226403.687498569</v>
      </c>
      <c r="N53" s="5">
        <f t="shared" si="21"/>
        <v>22870179.097498655</v>
      </c>
      <c r="O53" s="5">
        <f t="shared" si="21"/>
        <v>23784986.261398554</v>
      </c>
      <c r="P53" s="5">
        <f t="shared" si="21"/>
        <v>21644337.49787271</v>
      </c>
      <c r="Q53" s="5">
        <f t="shared" si="21"/>
        <v>19201619.408827066</v>
      </c>
      <c r="R53" s="5">
        <f t="shared" si="21"/>
        <v>19777667.991092086</v>
      </c>
      <c r="S53" s="5">
        <f t="shared" si="21"/>
        <v>16975831.692353845</v>
      </c>
    </row>
    <row r="55" spans="1:19" x14ac:dyDescent="0.25">
      <c r="A55" s="17" t="s">
        <v>72</v>
      </c>
      <c r="C55" s="18">
        <f t="shared" ref="C55:S55" si="22">C48+C49-C53-C51+C52</f>
        <v>35000000</v>
      </c>
      <c r="D55" s="18">
        <f t="shared" si="22"/>
        <v>143000000</v>
      </c>
      <c r="E55" s="18">
        <f t="shared" si="22"/>
        <v>107000000</v>
      </c>
      <c r="F55" s="18">
        <f t="shared" si="22"/>
        <v>101000000</v>
      </c>
      <c r="G55" s="19">
        <f t="shared" si="22"/>
        <v>204488232.22499996</v>
      </c>
      <c r="H55" s="19">
        <f t="shared" si="22"/>
        <v>206094793.65299994</v>
      </c>
      <c r="I55" s="19">
        <f t="shared" si="22"/>
        <v>231551996.22324005</v>
      </c>
      <c r="J55" s="19">
        <f t="shared" si="22"/>
        <v>263670153.81232685</v>
      </c>
      <c r="K55" s="19">
        <f t="shared" si="22"/>
        <v>264069007.2282666</v>
      </c>
      <c r="L55" s="19">
        <f t="shared" si="22"/>
        <v>284344250.75526386</v>
      </c>
      <c r="M55" s="19">
        <f t="shared" si="22"/>
        <v>298561463.29302692</v>
      </c>
      <c r="N55" s="19">
        <f t="shared" si="22"/>
        <v>318374827.61804318</v>
      </c>
      <c r="O55" s="19">
        <f t="shared" si="22"/>
        <v>331109820.72276485</v>
      </c>
      <c r="P55" s="19">
        <f t="shared" si="22"/>
        <v>346996179.01120073</v>
      </c>
      <c r="Q55" s="19">
        <f t="shared" si="22"/>
        <v>361875479.52720159</v>
      </c>
      <c r="R55" s="19">
        <f t="shared" si="22"/>
        <v>372731743.91301727</v>
      </c>
      <c r="S55" s="19">
        <f t="shared" si="22"/>
        <v>386814657.52687871</v>
      </c>
    </row>
    <row r="58" spans="1:19" x14ac:dyDescent="0.25">
      <c r="A58" s="17" t="s">
        <v>73</v>
      </c>
      <c r="G58">
        <v>1</v>
      </c>
      <c r="H58">
        <v>2</v>
      </c>
      <c r="I58">
        <v>3</v>
      </c>
      <c r="J58">
        <v>4</v>
      </c>
      <c r="K58">
        <v>5</v>
      </c>
      <c r="L58">
        <v>6</v>
      </c>
      <c r="M58">
        <v>7</v>
      </c>
      <c r="N58">
        <v>8</v>
      </c>
      <c r="O58">
        <v>9</v>
      </c>
      <c r="P58">
        <v>10</v>
      </c>
      <c r="Q58">
        <v>11</v>
      </c>
      <c r="R58">
        <v>12</v>
      </c>
    </row>
    <row r="59" spans="1:19" x14ac:dyDescent="0.25">
      <c r="A59" t="s">
        <v>74</v>
      </c>
      <c r="G59" s="20">
        <f t="shared" ref="G59:R59" si="23">1/(1+$B$67)^G58</f>
        <v>0.91759955955221151</v>
      </c>
      <c r="H59" s="20">
        <f t="shared" si="23"/>
        <v>0.84198895169041255</v>
      </c>
      <c r="I59" s="20">
        <f t="shared" si="23"/>
        <v>0.77260869121895082</v>
      </c>
      <c r="J59" s="20">
        <f t="shared" si="23"/>
        <v>0.70894539476871987</v>
      </c>
      <c r="K59" s="20">
        <f t="shared" si="23"/>
        <v>0.65052798198634609</v>
      </c>
      <c r="L59" s="20">
        <f t="shared" si="23"/>
        <v>0.59692418974706007</v>
      </c>
      <c r="M59" s="20">
        <f t="shared" si="23"/>
        <v>0.54773737359796304</v>
      </c>
      <c r="N59" s="20">
        <f t="shared" si="23"/>
        <v>0.50260357276377599</v>
      </c>
      <c r="O59" s="20">
        <f t="shared" si="23"/>
        <v>0.46118881699740877</v>
      </c>
      <c r="P59" s="20">
        <f t="shared" si="23"/>
        <v>0.42318665534722777</v>
      </c>
      <c r="Q59" s="20">
        <f t="shared" si="23"/>
        <v>0.38831588855498966</v>
      </c>
      <c r="R59" s="20">
        <f t="shared" si="23"/>
        <v>0.35631848830518426</v>
      </c>
    </row>
    <row r="60" spans="1:19" x14ac:dyDescent="0.25">
      <c r="A60" t="s">
        <v>75</v>
      </c>
      <c r="G60">
        <f t="shared" ref="G60:R60" si="24">G55*G59</f>
        <v>187638311.82327032</v>
      </c>
      <c r="H60">
        <f t="shared" si="24"/>
        <v>173529539.25674132</v>
      </c>
      <c r="I60">
        <f t="shared" si="24"/>
        <v>178899084.75117293</v>
      </c>
      <c r="J60">
        <f t="shared" si="24"/>
        <v>186927741.28320915</v>
      </c>
      <c r="K60">
        <f t="shared" si="24"/>
        <v>171784278.3773421</v>
      </c>
      <c r="L60">
        <f t="shared" si="24"/>
        <v>169731961.49132076</v>
      </c>
      <c r="M60">
        <f t="shared" si="24"/>
        <v>163533271.76168722</v>
      </c>
      <c r="N60">
        <f t="shared" si="24"/>
        <v>160016325.83887979</v>
      </c>
      <c r="O60">
        <f t="shared" si="24"/>
        <v>152704146.51535603</v>
      </c>
      <c r="P60">
        <f t="shared" si="24"/>
        <v>146844152.41401795</v>
      </c>
      <c r="Q60">
        <f t="shared" si="24"/>
        <v>140521998.37886825</v>
      </c>
      <c r="R60">
        <f t="shared" si="24"/>
        <v>132811211.53444138</v>
      </c>
    </row>
    <row r="63" spans="1:19" x14ac:dyDescent="0.25">
      <c r="A63" s="10" t="s">
        <v>76</v>
      </c>
    </row>
    <row r="64" spans="1:19" x14ac:dyDescent="0.25">
      <c r="A64" t="s">
        <v>77</v>
      </c>
      <c r="B64" s="21">
        <v>0.78</v>
      </c>
    </row>
    <row r="65" spans="1:3" x14ac:dyDescent="0.25">
      <c r="A65" t="s">
        <v>78</v>
      </c>
      <c r="B65" s="13">
        <v>4.2999999999999997E-2</v>
      </c>
    </row>
    <row r="66" spans="1:3" x14ac:dyDescent="0.25">
      <c r="A66" t="s">
        <v>79</v>
      </c>
      <c r="B66" s="13">
        <v>0.06</v>
      </c>
    </row>
    <row r="67" spans="1:3" x14ac:dyDescent="0.25">
      <c r="A67" s="17" t="s">
        <v>80</v>
      </c>
      <c r="B67" s="22">
        <f>B65+B64*B66</f>
        <v>8.9799999999999991E-2</v>
      </c>
    </row>
    <row r="68" spans="1:3" x14ac:dyDescent="0.25">
      <c r="A68" t="s">
        <v>81</v>
      </c>
      <c r="B68" s="23">
        <v>2.5000000000000001E-2</v>
      </c>
    </row>
    <row r="70" spans="1:3" x14ac:dyDescent="0.25">
      <c r="A70" s="17" t="s">
        <v>82</v>
      </c>
      <c r="B70" s="18">
        <f>SUM(G60:R60)</f>
        <v>1964942023.4263074</v>
      </c>
    </row>
    <row r="71" spans="1:3" x14ac:dyDescent="0.25">
      <c r="A71" s="17" t="s">
        <v>83</v>
      </c>
      <c r="B71" s="18">
        <f>S55/(B67-B68)*R59</f>
        <v>2126994043.5843365</v>
      </c>
    </row>
    <row r="72" spans="1:3" x14ac:dyDescent="0.25">
      <c r="A72" s="10" t="s">
        <v>84</v>
      </c>
      <c r="B72" s="24">
        <f>SUM(B70:B71)</f>
        <v>4091936067.010644</v>
      </c>
    </row>
    <row r="73" spans="1:3" x14ac:dyDescent="0.25">
      <c r="A73" s="10" t="s">
        <v>85</v>
      </c>
      <c r="B73" s="25">
        <f>B72/F38</f>
        <v>28.416222687573917</v>
      </c>
    </row>
    <row r="75" spans="1:3" x14ac:dyDescent="0.25">
      <c r="C75" s="17" t="s">
        <v>86</v>
      </c>
    </row>
    <row r="76" spans="1:3" x14ac:dyDescent="0.25">
      <c r="A76" t="s">
        <v>87</v>
      </c>
      <c r="B76" s="7">
        <v>29.57</v>
      </c>
      <c r="C76" s="7">
        <f>B73</f>
        <v>28.416222687573917</v>
      </c>
    </row>
    <row r="77" spans="1:3" x14ac:dyDescent="0.25">
      <c r="A77" t="s">
        <v>88</v>
      </c>
      <c r="B77" s="14">
        <f>B76/F39</f>
        <v>31.309411764705885</v>
      </c>
      <c r="C77" s="14">
        <f>C76/F39</f>
        <v>30.087765198607677</v>
      </c>
    </row>
    <row r="78" spans="1:3" x14ac:dyDescent="0.25">
      <c r="A78" t="s">
        <v>89</v>
      </c>
      <c r="B78" s="14">
        <f>B76/G39</f>
        <v>28.348026386774606</v>
      </c>
      <c r="C78" s="14">
        <f>C76/G39</f>
        <v>27.241928662827483</v>
      </c>
    </row>
  </sheetData>
  <mergeCells count="1">
    <mergeCell ref="A1:S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8"/>
  <sheetViews>
    <sheetView workbookViewId="0">
      <selection activeCell="F68" sqref="F68"/>
    </sheetView>
  </sheetViews>
  <sheetFormatPr defaultRowHeight="15" x14ac:dyDescent="0.25"/>
  <cols>
    <col min="1" max="1" width="48" customWidth="1"/>
    <col min="2" max="2" width="14.28515625" bestFit="1" customWidth="1"/>
    <col min="3" max="19" width="13.5703125" bestFit="1" customWidth="1"/>
  </cols>
  <sheetData>
    <row r="1" spans="1:19" ht="16.5" x14ac:dyDescent="0.25">
      <c r="A1" s="28" t="s">
        <v>90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5">
      <c r="G2" s="8" t="s">
        <v>13</v>
      </c>
      <c r="H2" s="8" t="s">
        <v>13</v>
      </c>
      <c r="I2" s="8" t="s">
        <v>13</v>
      </c>
      <c r="J2" s="8" t="s">
        <v>13</v>
      </c>
      <c r="K2" s="8" t="s">
        <v>13</v>
      </c>
      <c r="L2" s="8" t="s">
        <v>13</v>
      </c>
      <c r="M2" s="8" t="s">
        <v>13</v>
      </c>
      <c r="N2" s="8" t="s">
        <v>13</v>
      </c>
      <c r="O2" s="8" t="s">
        <v>13</v>
      </c>
      <c r="P2" s="8" t="s">
        <v>13</v>
      </c>
      <c r="Q2" s="8" t="s">
        <v>13</v>
      </c>
      <c r="R2" s="8" t="s">
        <v>13</v>
      </c>
      <c r="S2" s="8" t="s">
        <v>14</v>
      </c>
    </row>
    <row r="3" spans="1:19" x14ac:dyDescent="0.25"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23</v>
      </c>
      <c r="K3" s="9" t="s">
        <v>24</v>
      </c>
      <c r="L3" s="9" t="s">
        <v>25</v>
      </c>
      <c r="M3" s="9" t="s">
        <v>26</v>
      </c>
      <c r="N3" s="9" t="s">
        <v>27</v>
      </c>
      <c r="O3" s="9" t="s">
        <v>28</v>
      </c>
      <c r="P3" s="9" t="s">
        <v>29</v>
      </c>
      <c r="Q3" s="9" t="s">
        <v>30</v>
      </c>
      <c r="R3" s="9" t="s">
        <v>31</v>
      </c>
      <c r="S3" s="9" t="s">
        <v>32</v>
      </c>
    </row>
    <row r="4" spans="1:19" x14ac:dyDescent="0.25">
      <c r="A4" s="10" t="s">
        <v>33</v>
      </c>
    </row>
    <row r="5" spans="1:19" x14ac:dyDescent="0.25">
      <c r="A5" s="11" t="s">
        <v>34</v>
      </c>
      <c r="B5" s="12"/>
      <c r="C5" s="12">
        <f>(C27-B27)/B27</f>
        <v>0.19360269360269361</v>
      </c>
      <c r="D5" s="12">
        <f>(D27-C27)/C27</f>
        <v>4.3018335684062062E-2</v>
      </c>
      <c r="E5" s="12">
        <f>(E27-D27)/D27</f>
        <v>3.4482758620689655E-2</v>
      </c>
      <c r="F5" s="12">
        <f>(F27-E27)/E27</f>
        <v>0.10915032679738562</v>
      </c>
      <c r="G5" s="13">
        <v>0.02</v>
      </c>
      <c r="H5" s="13">
        <v>0.04</v>
      </c>
      <c r="I5" s="13">
        <v>0.04</v>
      </c>
      <c r="J5" s="13">
        <v>0.04</v>
      </c>
      <c r="K5" s="13">
        <v>0.03</v>
      </c>
      <c r="L5" s="13">
        <v>0.03</v>
      </c>
      <c r="M5" s="13">
        <v>0.03</v>
      </c>
      <c r="N5" s="13">
        <v>0.03</v>
      </c>
      <c r="O5" s="13">
        <v>2.5000000000000001E-2</v>
      </c>
      <c r="P5" s="13">
        <v>2.5000000000000001E-2</v>
      </c>
      <c r="Q5" s="13">
        <v>0.02</v>
      </c>
      <c r="R5" s="13">
        <v>0.02</v>
      </c>
      <c r="S5" s="13">
        <v>0.02</v>
      </c>
    </row>
    <row r="6" spans="1:19" x14ac:dyDescent="0.25">
      <c r="A6" s="11" t="s">
        <v>35</v>
      </c>
      <c r="B6" s="12">
        <f>B29/B27</f>
        <v>0.13720538720538722</v>
      </c>
      <c r="C6" s="12">
        <f>C29/C27</f>
        <v>0.1318758815232722</v>
      </c>
      <c r="D6" s="12">
        <f>D29/D27</f>
        <v>0.14739688979039892</v>
      </c>
      <c r="E6" s="12">
        <f>E29/E27</f>
        <v>0.16013071895424835</v>
      </c>
      <c r="F6" s="12">
        <f>F29/F27</f>
        <v>0.16028285209192694</v>
      </c>
      <c r="G6" s="13">
        <v>0.13</v>
      </c>
      <c r="H6" s="13">
        <v>0.13500000000000001</v>
      </c>
      <c r="I6" s="13">
        <v>0.14000000000000001</v>
      </c>
      <c r="J6" s="13">
        <v>0.14499999999999999</v>
      </c>
      <c r="K6" s="13">
        <v>0.15</v>
      </c>
      <c r="L6" s="13">
        <v>0.15</v>
      </c>
      <c r="M6" s="13">
        <v>0.15</v>
      </c>
      <c r="N6" s="13">
        <v>0.15</v>
      </c>
      <c r="O6" s="13">
        <v>0.15</v>
      </c>
      <c r="P6" s="13">
        <v>0.15</v>
      </c>
      <c r="Q6" s="13">
        <v>0.15</v>
      </c>
      <c r="R6" s="13">
        <v>0.15</v>
      </c>
      <c r="S6" s="13">
        <v>0.15</v>
      </c>
    </row>
    <row r="7" spans="1:19" x14ac:dyDescent="0.25">
      <c r="A7" s="11" t="s">
        <v>36</v>
      </c>
      <c r="B7" s="12">
        <f>B18/B27</f>
        <v>0.2138047138047138</v>
      </c>
      <c r="C7" s="12">
        <f>C18/C27</f>
        <v>0.3533145275035261</v>
      </c>
      <c r="D7" s="12">
        <f>D18/D27</f>
        <v>0.33739012846517918</v>
      </c>
      <c r="E7" s="12">
        <f>E18/E27</f>
        <v>0.27843137254901962</v>
      </c>
      <c r="F7" s="12">
        <f>F18/F27</f>
        <v>0.26753093694755453</v>
      </c>
      <c r="G7" s="13">
        <v>0.27</v>
      </c>
      <c r="H7" s="13">
        <v>0.26</v>
      </c>
      <c r="I7" s="13">
        <v>0.25</v>
      </c>
      <c r="J7" s="13">
        <v>0.25</v>
      </c>
      <c r="K7" s="13">
        <v>0.25</v>
      </c>
      <c r="L7" s="13">
        <v>0.25</v>
      </c>
      <c r="M7" s="13">
        <v>0.25</v>
      </c>
      <c r="N7" s="13">
        <v>0.25</v>
      </c>
      <c r="O7" s="13">
        <v>0.25</v>
      </c>
      <c r="P7" s="13">
        <v>0.25</v>
      </c>
      <c r="Q7" s="13">
        <v>0.25</v>
      </c>
      <c r="R7" s="13">
        <v>0.25</v>
      </c>
      <c r="S7" s="13">
        <v>0.25</v>
      </c>
    </row>
    <row r="8" spans="1:19" x14ac:dyDescent="0.25">
      <c r="A8" s="11" t="s">
        <v>37</v>
      </c>
      <c r="B8" s="12">
        <f>B30/B21</f>
        <v>-0.26213592233009708</v>
      </c>
      <c r="C8" s="12">
        <f>C30/C21</f>
        <v>-0.22222222222222221</v>
      </c>
      <c r="D8" s="12">
        <f>D30/D21</f>
        <v>-0.233502538071066</v>
      </c>
      <c r="E8" s="12">
        <f>E30/E21</f>
        <v>-0.27906976744186046</v>
      </c>
      <c r="F8" s="12">
        <f>F30/F21</f>
        <v>-0.26693227091633465</v>
      </c>
      <c r="G8" s="13">
        <v>-0.25</v>
      </c>
      <c r="H8" s="13">
        <v>-0.25</v>
      </c>
      <c r="I8" s="13">
        <v>-0.25</v>
      </c>
      <c r="J8" s="13">
        <v>-0.25</v>
      </c>
      <c r="K8" s="13">
        <v>-0.25</v>
      </c>
      <c r="L8" s="13">
        <v>-0.25</v>
      </c>
      <c r="M8" s="13">
        <v>-0.25</v>
      </c>
      <c r="N8" s="13">
        <v>-0.25</v>
      </c>
      <c r="O8" s="13">
        <v>-0.25</v>
      </c>
      <c r="P8" s="13">
        <v>-0.25</v>
      </c>
      <c r="Q8" s="13">
        <v>-0.25</v>
      </c>
      <c r="R8" s="13">
        <v>-0.25</v>
      </c>
      <c r="S8" s="13">
        <v>-0.25</v>
      </c>
    </row>
    <row r="9" spans="1:19" x14ac:dyDescent="0.25">
      <c r="A9" s="11" t="s">
        <v>38</v>
      </c>
      <c r="B9" s="12">
        <f>B23/B21</f>
        <v>0.31067961165048541</v>
      </c>
      <c r="C9" s="12">
        <f>C23/C21</f>
        <v>1.5555555555555556</v>
      </c>
      <c r="D9" s="12">
        <f>D23/D21</f>
        <v>1.3045685279187818</v>
      </c>
      <c r="E9" s="12">
        <f>E23/E21</f>
        <v>0.6093023255813953</v>
      </c>
      <c r="F9" s="12">
        <f>F23/F21</f>
        <v>0.37051792828685259</v>
      </c>
      <c r="G9" s="13">
        <v>0.35</v>
      </c>
      <c r="H9" s="13">
        <v>0.35</v>
      </c>
      <c r="I9" s="13">
        <v>0.35</v>
      </c>
      <c r="J9" s="13">
        <v>0.35</v>
      </c>
      <c r="K9" s="13">
        <v>0.35</v>
      </c>
      <c r="L9" s="13">
        <v>0.35</v>
      </c>
      <c r="M9" s="13">
        <v>0.35</v>
      </c>
      <c r="N9" s="13">
        <v>0.35</v>
      </c>
      <c r="O9" s="13">
        <v>0.35</v>
      </c>
      <c r="P9" s="13">
        <v>0.35</v>
      </c>
      <c r="Q9" s="13">
        <v>0.35</v>
      </c>
      <c r="R9" s="13">
        <v>0.35</v>
      </c>
      <c r="S9" s="13">
        <v>0.35</v>
      </c>
    </row>
    <row r="10" spans="1:19" x14ac:dyDescent="0.25">
      <c r="A10" s="11" t="s">
        <v>39</v>
      </c>
      <c r="B10" s="12">
        <f>B24/B23</f>
        <v>-0.28125</v>
      </c>
      <c r="C10" s="12">
        <f>C24/C23</f>
        <v>-4.2857142857142858E-2</v>
      </c>
      <c r="D10" s="12">
        <f>D24/D23</f>
        <v>-8.171206225680934E-2</v>
      </c>
      <c r="E10" s="12">
        <f>E24/E23</f>
        <v>-0.15267175572519084</v>
      </c>
      <c r="F10" s="12">
        <f>F24/F23</f>
        <v>-0.16129032258064516</v>
      </c>
      <c r="G10" s="13">
        <v>-0.06</v>
      </c>
      <c r="H10" s="13">
        <v>-0.06</v>
      </c>
      <c r="I10" s="13">
        <v>-0.06</v>
      </c>
      <c r="J10" s="13">
        <v>-0.06</v>
      </c>
      <c r="K10" s="13">
        <v>-0.06</v>
      </c>
      <c r="L10" s="13">
        <v>-0.06</v>
      </c>
      <c r="M10" s="13">
        <v>-0.06</v>
      </c>
      <c r="N10" s="13">
        <v>-0.06</v>
      </c>
      <c r="O10" s="13">
        <v>-0.06</v>
      </c>
      <c r="P10" s="13">
        <v>-0.06</v>
      </c>
      <c r="Q10" s="13">
        <v>-0.06</v>
      </c>
      <c r="R10" s="13">
        <v>-0.06</v>
      </c>
      <c r="S10" s="13">
        <v>-0.06</v>
      </c>
    </row>
    <row r="11" spans="1:19" x14ac:dyDescent="0.25">
      <c r="A11" s="11" t="s">
        <v>40</v>
      </c>
      <c r="B11" s="14">
        <v>50.6</v>
      </c>
      <c r="C11" s="14">
        <v>37.700000000000003</v>
      </c>
      <c r="D11" s="14">
        <v>39.1</v>
      </c>
      <c r="E11" s="14">
        <v>37.799999999999997</v>
      </c>
      <c r="F11" s="14">
        <v>36.799999999999997</v>
      </c>
      <c r="G11" s="15">
        <v>40</v>
      </c>
      <c r="H11" s="15">
        <v>40</v>
      </c>
      <c r="I11" s="15">
        <v>40</v>
      </c>
      <c r="J11" s="15">
        <v>40</v>
      </c>
      <c r="K11" s="15">
        <v>40</v>
      </c>
      <c r="L11" s="15">
        <v>40</v>
      </c>
      <c r="M11" s="15">
        <v>40</v>
      </c>
      <c r="N11" s="15">
        <v>40</v>
      </c>
      <c r="O11" s="15">
        <v>40</v>
      </c>
      <c r="P11" s="15">
        <v>40</v>
      </c>
      <c r="Q11" s="15">
        <v>40</v>
      </c>
      <c r="R11" s="15">
        <v>40</v>
      </c>
      <c r="S11" s="15">
        <v>40</v>
      </c>
    </row>
    <row r="12" spans="1:19" x14ac:dyDescent="0.25">
      <c r="A12" s="11" t="s">
        <v>41</v>
      </c>
      <c r="B12" s="12">
        <f>B21/B27</f>
        <v>8.6700336700336694E-2</v>
      </c>
      <c r="C12" s="12">
        <f>C21/C27</f>
        <v>9.5204513399153742E-2</v>
      </c>
      <c r="D12" s="12">
        <f>D21/D27</f>
        <v>0.13319810682893848</v>
      </c>
      <c r="E12" s="12">
        <f>E21/E27</f>
        <v>0.14052287581699346</v>
      </c>
      <c r="F12" s="12">
        <f>F21/F27</f>
        <v>0.14790807307012374</v>
      </c>
      <c r="G12" s="13">
        <v>0.15</v>
      </c>
      <c r="H12" s="13">
        <v>0.15</v>
      </c>
      <c r="I12" s="13">
        <v>0.15</v>
      </c>
      <c r="J12" s="13">
        <v>0.15</v>
      </c>
      <c r="K12" s="13">
        <v>0.15</v>
      </c>
      <c r="L12" s="13">
        <v>0.15</v>
      </c>
      <c r="M12" s="13">
        <v>0.15</v>
      </c>
      <c r="N12" s="13">
        <v>0.15</v>
      </c>
      <c r="O12" s="13">
        <v>0.15</v>
      </c>
      <c r="P12" s="13">
        <v>0.15</v>
      </c>
      <c r="Q12" s="13">
        <v>0.15</v>
      </c>
      <c r="R12" s="13">
        <v>0.15</v>
      </c>
      <c r="S12" s="13">
        <v>0.15</v>
      </c>
    </row>
    <row r="15" spans="1:19" x14ac:dyDescent="0.25">
      <c r="A15" s="10" t="s">
        <v>42</v>
      </c>
    </row>
    <row r="16" spans="1:19" x14ac:dyDescent="0.25">
      <c r="A16" t="s">
        <v>43</v>
      </c>
      <c r="B16" s="5">
        <v>473000000</v>
      </c>
      <c r="C16" s="5">
        <v>844000000</v>
      </c>
      <c r="D16" s="5">
        <v>821000000</v>
      </c>
      <c r="E16" s="5">
        <v>764000000</v>
      </c>
      <c r="F16" s="5">
        <v>841000000</v>
      </c>
    </row>
    <row r="17" spans="1:19" x14ac:dyDescent="0.25">
      <c r="A17" t="s">
        <v>44</v>
      </c>
      <c r="B17" s="5">
        <v>219000000</v>
      </c>
      <c r="C17" s="5">
        <v>343000000</v>
      </c>
      <c r="D17" s="5">
        <v>322000000</v>
      </c>
      <c r="E17" s="5">
        <v>338000000</v>
      </c>
      <c r="F17" s="5">
        <v>387000000</v>
      </c>
    </row>
    <row r="18" spans="1:19" x14ac:dyDescent="0.25">
      <c r="A18" t="s">
        <v>45</v>
      </c>
      <c r="B18" s="5">
        <f>B16-B17</f>
        <v>254000000</v>
      </c>
      <c r="C18" s="5">
        <f>C16-C17</f>
        <v>501000000</v>
      </c>
      <c r="D18" s="5">
        <f>D16-D17</f>
        <v>499000000</v>
      </c>
      <c r="E18" s="5">
        <f>E16-E17</f>
        <v>426000000</v>
      </c>
      <c r="F18" s="5">
        <f>F16-F17</f>
        <v>454000000</v>
      </c>
      <c r="G18" s="16">
        <f t="shared" ref="G18:S18" si="0">G27*G7</f>
        <v>467353800.00000006</v>
      </c>
      <c r="H18" s="16">
        <f t="shared" si="0"/>
        <v>468046176</v>
      </c>
      <c r="I18" s="16">
        <f t="shared" si="0"/>
        <v>468046176</v>
      </c>
      <c r="J18" s="16">
        <f t="shared" si="0"/>
        <v>486768023.04000002</v>
      </c>
      <c r="K18" s="16">
        <f t="shared" si="0"/>
        <v>501371063.73120004</v>
      </c>
      <c r="L18" s="16">
        <f t="shared" si="0"/>
        <v>516412195.64313602</v>
      </c>
      <c r="M18" s="16">
        <f t="shared" si="0"/>
        <v>531904561.51243013</v>
      </c>
      <c r="N18" s="16">
        <f t="shared" si="0"/>
        <v>547861698.35780311</v>
      </c>
      <c r="O18" s="16">
        <f t="shared" si="0"/>
        <v>561558240.81674814</v>
      </c>
      <c r="P18" s="16">
        <f t="shared" si="0"/>
        <v>575597196.83716679</v>
      </c>
      <c r="Q18" s="16">
        <f t="shared" si="0"/>
        <v>587109140.77391016</v>
      </c>
      <c r="R18" s="16">
        <f t="shared" si="0"/>
        <v>598851323.58938837</v>
      </c>
      <c r="S18" s="16">
        <f t="shared" si="0"/>
        <v>610828350.06117618</v>
      </c>
    </row>
    <row r="19" spans="1:19" x14ac:dyDescent="0.25">
      <c r="A19" t="s">
        <v>46</v>
      </c>
      <c r="B19" s="5">
        <v>48000000</v>
      </c>
      <c r="C19" s="5">
        <v>78000000</v>
      </c>
      <c r="D19" s="5">
        <v>124000000</v>
      </c>
      <c r="E19" s="5">
        <v>128000000</v>
      </c>
      <c r="F19" s="5">
        <v>148000000</v>
      </c>
    </row>
    <row r="20" spans="1:19" x14ac:dyDescent="0.25">
      <c r="A20" t="s">
        <v>47</v>
      </c>
      <c r="B20" s="5">
        <v>55000000</v>
      </c>
      <c r="C20" s="5">
        <v>57000000</v>
      </c>
      <c r="D20" s="5">
        <v>73000000</v>
      </c>
      <c r="E20" s="5">
        <v>87000000</v>
      </c>
      <c r="F20" s="5">
        <v>103000000</v>
      </c>
    </row>
    <row r="21" spans="1:19" x14ac:dyDescent="0.25">
      <c r="A21" t="s">
        <v>48</v>
      </c>
      <c r="B21" s="5">
        <f>B19+B20</f>
        <v>103000000</v>
      </c>
      <c r="C21" s="5">
        <f>C19+C20</f>
        <v>135000000</v>
      </c>
      <c r="D21" s="5">
        <f>D19+D20</f>
        <v>197000000</v>
      </c>
      <c r="E21" s="5">
        <f>E19+E20</f>
        <v>215000000</v>
      </c>
      <c r="F21" s="5">
        <f>F19+F20</f>
        <v>251000000</v>
      </c>
      <c r="G21" s="16">
        <f t="shared" ref="G21:S21" si="1">G27*G12</f>
        <v>259641000</v>
      </c>
      <c r="H21" s="16">
        <f t="shared" si="1"/>
        <v>270026640</v>
      </c>
      <c r="I21" s="16">
        <f t="shared" si="1"/>
        <v>280827705.59999996</v>
      </c>
      <c r="J21" s="16">
        <f t="shared" si="1"/>
        <v>292060813.824</v>
      </c>
      <c r="K21" s="16">
        <f t="shared" si="1"/>
        <v>300822638.23872</v>
      </c>
      <c r="L21" s="16">
        <f t="shared" si="1"/>
        <v>309847317.3858816</v>
      </c>
      <c r="M21" s="16">
        <f t="shared" si="1"/>
        <v>319142736.90745807</v>
      </c>
      <c r="N21" s="16">
        <f t="shared" si="1"/>
        <v>328717019.01468188</v>
      </c>
      <c r="O21" s="16">
        <f t="shared" si="1"/>
        <v>336934944.49004889</v>
      </c>
      <c r="P21" s="16">
        <f t="shared" si="1"/>
        <v>345358318.10230005</v>
      </c>
      <c r="Q21" s="16">
        <f t="shared" si="1"/>
        <v>352265484.46434611</v>
      </c>
      <c r="R21" s="16">
        <f t="shared" si="1"/>
        <v>359310794.153633</v>
      </c>
      <c r="S21" s="16">
        <f t="shared" si="1"/>
        <v>366497010.03670567</v>
      </c>
    </row>
    <row r="22" spans="1:19" x14ac:dyDescent="0.25">
      <c r="A22" t="s">
        <v>49</v>
      </c>
      <c r="B22" s="5">
        <v>-27000000</v>
      </c>
      <c r="C22" s="5">
        <v>-30000000</v>
      </c>
      <c r="D22" s="5">
        <v>-46000000</v>
      </c>
      <c r="E22" s="5">
        <v>-60000000</v>
      </c>
      <c r="F22" s="5">
        <v>-67000000</v>
      </c>
    </row>
    <row r="23" spans="1:19" x14ac:dyDescent="0.25">
      <c r="A23" t="s">
        <v>50</v>
      </c>
      <c r="B23" s="5">
        <v>32000000</v>
      </c>
      <c r="C23" s="5">
        <v>210000000</v>
      </c>
      <c r="D23" s="5">
        <v>257000000</v>
      </c>
      <c r="E23" s="5">
        <v>131000000</v>
      </c>
      <c r="F23" s="5">
        <v>93000000</v>
      </c>
      <c r="G23" s="16">
        <f t="shared" ref="G23:S23" si="2">G21*G9</f>
        <v>90874350</v>
      </c>
      <c r="H23" s="16">
        <f t="shared" si="2"/>
        <v>94509324</v>
      </c>
      <c r="I23" s="16">
        <f t="shared" si="2"/>
        <v>98289696.959999979</v>
      </c>
      <c r="J23" s="16">
        <f t="shared" si="2"/>
        <v>102221284.83839999</v>
      </c>
      <c r="K23" s="16">
        <f t="shared" si="2"/>
        <v>105287923.383552</v>
      </c>
      <c r="L23" s="16">
        <f t="shared" si="2"/>
        <v>108446561.08505856</v>
      </c>
      <c r="M23" s="16">
        <f t="shared" si="2"/>
        <v>111699957.91761032</v>
      </c>
      <c r="N23" s="16">
        <f t="shared" si="2"/>
        <v>115050956.65513866</v>
      </c>
      <c r="O23" s="16">
        <f t="shared" si="2"/>
        <v>117927230.57151709</v>
      </c>
      <c r="P23" s="16">
        <f t="shared" si="2"/>
        <v>120875411.33580501</v>
      </c>
      <c r="Q23" s="16">
        <f t="shared" si="2"/>
        <v>123292919.56252113</v>
      </c>
      <c r="R23" s="16">
        <f t="shared" si="2"/>
        <v>125758777.95377155</v>
      </c>
      <c r="S23" s="16">
        <f t="shared" si="2"/>
        <v>128273953.51284698</v>
      </c>
    </row>
    <row r="24" spans="1:19" x14ac:dyDescent="0.25">
      <c r="A24" t="s">
        <v>51</v>
      </c>
      <c r="B24" s="5">
        <v>-9000000</v>
      </c>
      <c r="C24" s="5">
        <v>-9000000</v>
      </c>
      <c r="D24" s="5">
        <v>-21000000</v>
      </c>
      <c r="E24" s="5">
        <v>-20000000</v>
      </c>
      <c r="F24" s="5">
        <v>-15000000</v>
      </c>
      <c r="G24" s="16">
        <f t="shared" ref="G24:S24" si="3">G23*G10</f>
        <v>-5452461</v>
      </c>
      <c r="H24" s="16">
        <f t="shared" si="3"/>
        <v>-5670559.4399999995</v>
      </c>
      <c r="I24" s="16">
        <f t="shared" si="3"/>
        <v>-5897381.8175999988</v>
      </c>
      <c r="J24" s="16">
        <f t="shared" si="3"/>
        <v>-6133277.0903039994</v>
      </c>
      <c r="K24" s="16">
        <f t="shared" si="3"/>
        <v>-6317275.4030131195</v>
      </c>
      <c r="L24" s="16">
        <f t="shared" si="3"/>
        <v>-6506793.6651035128</v>
      </c>
      <c r="M24" s="16">
        <f t="shared" si="3"/>
        <v>-6701997.4750566185</v>
      </c>
      <c r="N24" s="16">
        <f t="shared" si="3"/>
        <v>-6903057.3993083192</v>
      </c>
      <c r="O24" s="16">
        <f t="shared" si="3"/>
        <v>-7075633.8342910251</v>
      </c>
      <c r="P24" s="16">
        <f t="shared" si="3"/>
        <v>-7252524.6801483007</v>
      </c>
      <c r="Q24" s="16">
        <f t="shared" si="3"/>
        <v>-7397575.1737512676</v>
      </c>
      <c r="R24" s="16">
        <f t="shared" si="3"/>
        <v>-7545526.6772262929</v>
      </c>
      <c r="S24" s="16">
        <f t="shared" si="3"/>
        <v>-7696437.2107708184</v>
      </c>
    </row>
    <row r="26" spans="1:19" x14ac:dyDescent="0.25">
      <c r="A26" s="10" t="s">
        <v>52</v>
      </c>
    </row>
    <row r="27" spans="1:19" x14ac:dyDescent="0.25">
      <c r="A27" t="s">
        <v>53</v>
      </c>
      <c r="B27" s="5">
        <v>1188000000</v>
      </c>
      <c r="C27" s="5">
        <v>1418000000</v>
      </c>
      <c r="D27" s="5">
        <v>1479000000</v>
      </c>
      <c r="E27" s="5">
        <v>1530000000</v>
      </c>
      <c r="F27" s="5">
        <v>1697000000</v>
      </c>
      <c r="G27" s="16">
        <f t="shared" ref="G27:S27" si="4">F27*(1+G5)</f>
        <v>1730940000</v>
      </c>
      <c r="H27" s="16">
        <f t="shared" si="4"/>
        <v>1800177600</v>
      </c>
      <c r="I27" s="16">
        <f t="shared" si="4"/>
        <v>1872184704</v>
      </c>
      <c r="J27" s="16">
        <f t="shared" si="4"/>
        <v>1947072092.1600001</v>
      </c>
      <c r="K27" s="16">
        <f t="shared" si="4"/>
        <v>2005484254.9248002</v>
      </c>
      <c r="L27" s="16">
        <f t="shared" si="4"/>
        <v>2065648782.5725441</v>
      </c>
      <c r="M27" s="16">
        <f t="shared" si="4"/>
        <v>2127618246.0497205</v>
      </c>
      <c r="N27" s="16">
        <f t="shared" si="4"/>
        <v>2191446793.4312124</v>
      </c>
      <c r="O27" s="16">
        <f t="shared" si="4"/>
        <v>2246232963.2669926</v>
      </c>
      <c r="P27" s="16">
        <f t="shared" si="4"/>
        <v>2302388787.3486671</v>
      </c>
      <c r="Q27" s="16">
        <f t="shared" si="4"/>
        <v>2348436563.0956407</v>
      </c>
      <c r="R27" s="16">
        <f t="shared" si="4"/>
        <v>2395405294.3575535</v>
      </c>
      <c r="S27" s="16">
        <f t="shared" si="4"/>
        <v>2443313400.2447047</v>
      </c>
    </row>
    <row r="28" spans="1:19" x14ac:dyDescent="0.25">
      <c r="A28" t="s">
        <v>54</v>
      </c>
      <c r="B28" s="5">
        <v>-1025000000</v>
      </c>
      <c r="C28" s="5">
        <v>-1231000000</v>
      </c>
      <c r="D28" s="5">
        <v>-1261000000</v>
      </c>
      <c r="E28" s="5">
        <v>-1285000000</v>
      </c>
      <c r="F28" s="5">
        <v>-1425000000</v>
      </c>
      <c r="G28" s="16">
        <f t="shared" ref="G28:S28" si="5">G27*(G6-1)</f>
        <v>-1505917800</v>
      </c>
      <c r="H28" s="16">
        <f t="shared" si="5"/>
        <v>-1557153624</v>
      </c>
      <c r="I28" s="16">
        <f t="shared" si="5"/>
        <v>-1610078845.4400001</v>
      </c>
      <c r="J28" s="16">
        <f t="shared" si="5"/>
        <v>-1664746638.7968001</v>
      </c>
      <c r="K28" s="16">
        <f t="shared" si="5"/>
        <v>-1704661616.68608</v>
      </c>
      <c r="L28" s="16">
        <f t="shared" si="5"/>
        <v>-1755801465.1866624</v>
      </c>
      <c r="M28" s="16">
        <f t="shared" si="5"/>
        <v>-1808475509.1422625</v>
      </c>
      <c r="N28" s="16">
        <f t="shared" si="5"/>
        <v>-1862729774.4165306</v>
      </c>
      <c r="O28" s="16">
        <f t="shared" si="5"/>
        <v>-1909298018.7769437</v>
      </c>
      <c r="P28" s="16">
        <f t="shared" si="5"/>
        <v>-1957030469.246367</v>
      </c>
      <c r="Q28" s="16">
        <f t="shared" si="5"/>
        <v>-1996171078.6312945</v>
      </c>
      <c r="R28" s="16">
        <f t="shared" si="5"/>
        <v>-2036094500.2039204</v>
      </c>
      <c r="S28" s="16">
        <f t="shared" si="5"/>
        <v>-2076816390.207999</v>
      </c>
    </row>
    <row r="29" spans="1:19" x14ac:dyDescent="0.25">
      <c r="A29" t="s">
        <v>55</v>
      </c>
      <c r="B29" s="5">
        <f t="shared" ref="B29:S29" si="6">B27+B28</f>
        <v>163000000</v>
      </c>
      <c r="C29" s="5">
        <f t="shared" si="6"/>
        <v>187000000</v>
      </c>
      <c r="D29" s="5">
        <f t="shared" si="6"/>
        <v>218000000</v>
      </c>
      <c r="E29" s="5">
        <f t="shared" si="6"/>
        <v>245000000</v>
      </c>
      <c r="F29" s="5">
        <f t="shared" si="6"/>
        <v>272000000</v>
      </c>
      <c r="G29" s="16">
        <f t="shared" si="6"/>
        <v>225022200</v>
      </c>
      <c r="H29" s="16">
        <f t="shared" si="6"/>
        <v>243023976</v>
      </c>
      <c r="I29" s="16">
        <f t="shared" si="6"/>
        <v>262105858.55999994</v>
      </c>
      <c r="J29" s="16">
        <f t="shared" si="6"/>
        <v>282325453.36319995</v>
      </c>
      <c r="K29" s="16">
        <f t="shared" si="6"/>
        <v>300822638.23872018</v>
      </c>
      <c r="L29" s="16">
        <f t="shared" si="6"/>
        <v>309847317.38588166</v>
      </c>
      <c r="M29" s="16">
        <f t="shared" si="6"/>
        <v>319142736.90745807</v>
      </c>
      <c r="N29" s="16">
        <f t="shared" si="6"/>
        <v>328717019.01468182</v>
      </c>
      <c r="O29" s="16">
        <f t="shared" si="6"/>
        <v>336934944.49004889</v>
      </c>
      <c r="P29" s="16">
        <f t="shared" si="6"/>
        <v>345358318.10230017</v>
      </c>
      <c r="Q29" s="16">
        <f t="shared" si="6"/>
        <v>352265484.46434617</v>
      </c>
      <c r="R29" s="16">
        <f t="shared" si="6"/>
        <v>359310794.15363312</v>
      </c>
      <c r="S29" s="16">
        <f t="shared" si="6"/>
        <v>366497010.03670573</v>
      </c>
    </row>
    <row r="30" spans="1:19" x14ac:dyDescent="0.25">
      <c r="A30" t="s">
        <v>56</v>
      </c>
      <c r="B30" s="5">
        <v>-27000000</v>
      </c>
      <c r="C30" s="5">
        <v>-30000000</v>
      </c>
      <c r="D30" s="5">
        <v>-46000000</v>
      </c>
      <c r="E30" s="5">
        <v>-60000000</v>
      </c>
      <c r="F30" s="5">
        <v>-67000000</v>
      </c>
      <c r="G30" s="16">
        <f t="shared" ref="G30:S30" si="7">G21*G8</f>
        <v>-64910250</v>
      </c>
      <c r="H30" s="16">
        <f t="shared" si="7"/>
        <v>-67506660</v>
      </c>
      <c r="I30" s="16">
        <f t="shared" si="7"/>
        <v>-70206926.399999991</v>
      </c>
      <c r="J30" s="16">
        <f t="shared" si="7"/>
        <v>-73015203.456</v>
      </c>
      <c r="K30" s="16">
        <f t="shared" si="7"/>
        <v>-75205659.55968</v>
      </c>
      <c r="L30" s="16">
        <f t="shared" si="7"/>
        <v>-77461829.346470401</v>
      </c>
      <c r="M30" s="16">
        <f t="shared" si="7"/>
        <v>-79785684.226864517</v>
      </c>
      <c r="N30" s="16">
        <f t="shared" si="7"/>
        <v>-82179254.753670469</v>
      </c>
      <c r="O30" s="16">
        <f t="shared" si="7"/>
        <v>-84233736.122512221</v>
      </c>
      <c r="P30" s="16">
        <f t="shared" si="7"/>
        <v>-86339579.525575012</v>
      </c>
      <c r="Q30" s="16">
        <f t="shared" si="7"/>
        <v>-88066371.116086528</v>
      </c>
      <c r="R30" s="16">
        <f t="shared" si="7"/>
        <v>-89827698.53840825</v>
      </c>
      <c r="S30" s="16">
        <f t="shared" si="7"/>
        <v>-91624252.509176418</v>
      </c>
    </row>
    <row r="31" spans="1:19" x14ac:dyDescent="0.25">
      <c r="A31" t="s">
        <v>57</v>
      </c>
      <c r="B31" s="5">
        <f t="shared" ref="B31:S31" si="8">B29+B30</f>
        <v>136000000</v>
      </c>
      <c r="C31" s="5">
        <f t="shared" si="8"/>
        <v>157000000</v>
      </c>
      <c r="D31" s="5">
        <f t="shared" si="8"/>
        <v>172000000</v>
      </c>
      <c r="E31" s="5">
        <f t="shared" si="8"/>
        <v>185000000</v>
      </c>
      <c r="F31" s="5">
        <f t="shared" si="8"/>
        <v>205000000</v>
      </c>
      <c r="G31" s="16">
        <f t="shared" si="8"/>
        <v>160111950</v>
      </c>
      <c r="H31" s="16">
        <f t="shared" si="8"/>
        <v>175517316</v>
      </c>
      <c r="I31" s="16">
        <f t="shared" si="8"/>
        <v>191898932.15999997</v>
      </c>
      <c r="J31" s="16">
        <f t="shared" si="8"/>
        <v>209310249.90719995</v>
      </c>
      <c r="K31" s="16">
        <f t="shared" si="8"/>
        <v>225616978.67904019</v>
      </c>
      <c r="L31" s="16">
        <f t="shared" si="8"/>
        <v>232385488.03941125</v>
      </c>
      <c r="M31" s="16">
        <f t="shared" si="8"/>
        <v>239357052.68059355</v>
      </c>
      <c r="N31" s="16">
        <f t="shared" si="8"/>
        <v>246537764.26101136</v>
      </c>
      <c r="O31" s="16">
        <f t="shared" si="8"/>
        <v>252701208.36753666</v>
      </c>
      <c r="P31" s="16">
        <f t="shared" si="8"/>
        <v>259018738.57672516</v>
      </c>
      <c r="Q31" s="16">
        <f t="shared" si="8"/>
        <v>264199113.34825963</v>
      </c>
      <c r="R31" s="16">
        <f t="shared" si="8"/>
        <v>269483095.61522484</v>
      </c>
      <c r="S31" s="16">
        <f t="shared" si="8"/>
        <v>274872757.5275293</v>
      </c>
    </row>
    <row r="32" spans="1:19" x14ac:dyDescent="0.25">
      <c r="A32" t="s">
        <v>58</v>
      </c>
      <c r="B32" s="5">
        <v>-9000000</v>
      </c>
      <c r="C32" s="5">
        <v>-9000000</v>
      </c>
      <c r="D32" s="5">
        <v>-21000000</v>
      </c>
      <c r="E32" s="5">
        <v>-20000000</v>
      </c>
      <c r="F32" s="5">
        <v>-15000000</v>
      </c>
      <c r="G32" s="16">
        <f t="shared" ref="G32:S32" si="9">G24</f>
        <v>-5452461</v>
      </c>
      <c r="H32" s="16">
        <f t="shared" si="9"/>
        <v>-5670559.4399999995</v>
      </c>
      <c r="I32" s="16">
        <f t="shared" si="9"/>
        <v>-5897381.8175999988</v>
      </c>
      <c r="J32" s="16">
        <f t="shared" si="9"/>
        <v>-6133277.0903039994</v>
      </c>
      <c r="K32" s="16">
        <f t="shared" si="9"/>
        <v>-6317275.4030131195</v>
      </c>
      <c r="L32" s="16">
        <f t="shared" si="9"/>
        <v>-6506793.6651035128</v>
      </c>
      <c r="M32" s="16">
        <f t="shared" si="9"/>
        <v>-6701997.4750566185</v>
      </c>
      <c r="N32" s="16">
        <f t="shared" si="9"/>
        <v>-6903057.3993083192</v>
      </c>
      <c r="O32" s="16">
        <f t="shared" si="9"/>
        <v>-7075633.8342910251</v>
      </c>
      <c r="P32" s="16">
        <f t="shared" si="9"/>
        <v>-7252524.6801483007</v>
      </c>
      <c r="Q32" s="16">
        <f t="shared" si="9"/>
        <v>-7397575.1737512676</v>
      </c>
      <c r="R32" s="16">
        <f t="shared" si="9"/>
        <v>-7545526.6772262929</v>
      </c>
      <c r="S32" s="16">
        <f t="shared" si="9"/>
        <v>-7696437.2107708184</v>
      </c>
    </row>
    <row r="33" spans="1:19" x14ac:dyDescent="0.25">
      <c r="A33" t="s">
        <v>59</v>
      </c>
      <c r="B33" s="5">
        <f t="shared" ref="B33:S33" si="10">B31+B32</f>
        <v>127000000</v>
      </c>
      <c r="C33" s="5">
        <f t="shared" si="10"/>
        <v>148000000</v>
      </c>
      <c r="D33" s="5">
        <f t="shared" si="10"/>
        <v>151000000</v>
      </c>
      <c r="E33" s="5">
        <f t="shared" si="10"/>
        <v>165000000</v>
      </c>
      <c r="F33" s="5">
        <f t="shared" si="10"/>
        <v>190000000</v>
      </c>
      <c r="G33" s="16">
        <f t="shared" si="10"/>
        <v>154659489</v>
      </c>
      <c r="H33" s="16">
        <f t="shared" si="10"/>
        <v>169846756.56</v>
      </c>
      <c r="I33" s="16">
        <f t="shared" si="10"/>
        <v>186001550.34239995</v>
      </c>
      <c r="J33" s="16">
        <f t="shared" si="10"/>
        <v>203176972.81689596</v>
      </c>
      <c r="K33" s="16">
        <f t="shared" si="10"/>
        <v>219299703.27602708</v>
      </c>
      <c r="L33" s="16">
        <f t="shared" si="10"/>
        <v>225878694.37430772</v>
      </c>
      <c r="M33" s="16">
        <f t="shared" si="10"/>
        <v>232655055.20553693</v>
      </c>
      <c r="N33" s="16">
        <f t="shared" si="10"/>
        <v>239634706.86170304</v>
      </c>
      <c r="O33" s="16">
        <f t="shared" si="10"/>
        <v>245625574.53324565</v>
      </c>
      <c r="P33" s="16">
        <f t="shared" si="10"/>
        <v>251766213.89657685</v>
      </c>
      <c r="Q33" s="16">
        <f t="shared" si="10"/>
        <v>256801538.17450836</v>
      </c>
      <c r="R33" s="16">
        <f t="shared" si="10"/>
        <v>261937568.93799853</v>
      </c>
      <c r="S33" s="16">
        <f t="shared" si="10"/>
        <v>267176320.31675848</v>
      </c>
    </row>
    <row r="34" spans="1:19" x14ac:dyDescent="0.25">
      <c r="A34" t="s">
        <v>60</v>
      </c>
      <c r="B34" s="5">
        <v>-36000000</v>
      </c>
      <c r="C34" s="5">
        <v>-42000000</v>
      </c>
      <c r="D34" s="5">
        <v>-41000000</v>
      </c>
      <c r="E34" s="5">
        <v>-47000000</v>
      </c>
      <c r="F34" s="5">
        <v>-54000000</v>
      </c>
      <c r="G34" s="16">
        <f t="shared" ref="G34:S34" si="11">-G33*0.285</f>
        <v>-44077954.364999995</v>
      </c>
      <c r="H34" s="16">
        <f t="shared" si="11"/>
        <v>-48406325.619599998</v>
      </c>
      <c r="I34" s="16">
        <f t="shared" si="11"/>
        <v>-53010441.847583979</v>
      </c>
      <c r="J34" s="16">
        <f t="shared" si="11"/>
        <v>-57905437.252815343</v>
      </c>
      <c r="K34" s="16">
        <f t="shared" si="11"/>
        <v>-62500415.433667712</v>
      </c>
      <c r="L34" s="16">
        <f t="shared" si="11"/>
        <v>-64375427.896677695</v>
      </c>
      <c r="M34" s="16">
        <f t="shared" si="11"/>
        <v>-66306690.733578019</v>
      </c>
      <c r="N34" s="16">
        <f t="shared" si="11"/>
        <v>-68295891.455585361</v>
      </c>
      <c r="O34" s="16">
        <f t="shared" si="11"/>
        <v>-70003288.741975009</v>
      </c>
      <c r="P34" s="16">
        <f t="shared" si="11"/>
        <v>-71753370.960524395</v>
      </c>
      <c r="Q34" s="16">
        <f t="shared" si="11"/>
        <v>-73188438.379734874</v>
      </c>
      <c r="R34" s="16">
        <f t="shared" si="11"/>
        <v>-74652207.147329569</v>
      </c>
      <c r="S34" s="16">
        <f t="shared" si="11"/>
        <v>-76145251.290276155</v>
      </c>
    </row>
    <row r="35" spans="1:19" x14ac:dyDescent="0.25">
      <c r="A35" t="s">
        <v>61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x14ac:dyDescent="0.25">
      <c r="A36" t="s">
        <v>62</v>
      </c>
      <c r="B36" s="5">
        <f t="shared" ref="B36:S36" si="12">B33+B34+B35</f>
        <v>91000000</v>
      </c>
      <c r="C36" s="5">
        <f t="shared" si="12"/>
        <v>106000000</v>
      </c>
      <c r="D36" s="5">
        <f t="shared" si="12"/>
        <v>110000000</v>
      </c>
      <c r="E36" s="5">
        <f t="shared" si="12"/>
        <v>118000000</v>
      </c>
      <c r="F36" s="5">
        <f t="shared" si="12"/>
        <v>136000000</v>
      </c>
      <c r="G36" s="16">
        <f t="shared" si="12"/>
        <v>110581534.63500001</v>
      </c>
      <c r="H36" s="16">
        <f t="shared" si="12"/>
        <v>121440430.9404</v>
      </c>
      <c r="I36" s="16">
        <f t="shared" si="12"/>
        <v>132991108.49481598</v>
      </c>
      <c r="J36" s="16">
        <f t="shared" si="12"/>
        <v>145271535.56408063</v>
      </c>
      <c r="K36" s="16">
        <f t="shared" si="12"/>
        <v>156799287.84235936</v>
      </c>
      <c r="L36" s="16">
        <f t="shared" si="12"/>
        <v>161503266.47763002</v>
      </c>
      <c r="M36" s="16">
        <f t="shared" si="12"/>
        <v>166348364.47195891</v>
      </c>
      <c r="N36" s="16">
        <f t="shared" si="12"/>
        <v>171338815.40611768</v>
      </c>
      <c r="O36" s="16">
        <f t="shared" si="12"/>
        <v>175622285.79127064</v>
      </c>
      <c r="P36" s="16">
        <f t="shared" si="12"/>
        <v>180012842.93605244</v>
      </c>
      <c r="Q36" s="16">
        <f t="shared" si="12"/>
        <v>183613099.79477349</v>
      </c>
      <c r="R36" s="16">
        <f t="shared" si="12"/>
        <v>187285361.79066896</v>
      </c>
      <c r="S36" s="16">
        <f t="shared" si="12"/>
        <v>191031069.02648234</v>
      </c>
    </row>
    <row r="37" spans="1:19" x14ac:dyDescent="0.25">
      <c r="A37" t="s">
        <v>63</v>
      </c>
      <c r="B37" s="5">
        <v>-46000000</v>
      </c>
      <c r="C37" s="5">
        <v>-40000000</v>
      </c>
      <c r="D37" s="5">
        <v>-43000000</v>
      </c>
      <c r="E37" s="5">
        <v>-45000000</v>
      </c>
      <c r="F37" s="5">
        <v>-50000000</v>
      </c>
      <c r="G37" s="16">
        <f t="shared" ref="G37:S37" si="13">-G36*G11/100</f>
        <v>-44232613.854000002</v>
      </c>
      <c r="H37" s="16">
        <f t="shared" si="13"/>
        <v>-48576172.376160003</v>
      </c>
      <c r="I37" s="16">
        <f t="shared" si="13"/>
        <v>-53196443.39792639</v>
      </c>
      <c r="J37" s="16">
        <f t="shared" si="13"/>
        <v>-58108614.22563225</v>
      </c>
      <c r="K37" s="16">
        <f t="shared" si="13"/>
        <v>-62719715.136943743</v>
      </c>
      <c r="L37" s="16">
        <f t="shared" si="13"/>
        <v>-64601306.591052011</v>
      </c>
      <c r="M37" s="16">
        <f t="shared" si="13"/>
        <v>-66539345.788783558</v>
      </c>
      <c r="N37" s="16">
        <f t="shared" si="13"/>
        <v>-68535526.162447065</v>
      </c>
      <c r="O37" s="16">
        <f t="shared" si="13"/>
        <v>-70248914.316508248</v>
      </c>
      <c r="P37" s="16">
        <f t="shared" si="13"/>
        <v>-72005137.174420983</v>
      </c>
      <c r="Q37" s="16">
        <f t="shared" si="13"/>
        <v>-73445239.917909399</v>
      </c>
      <c r="R37" s="16">
        <f t="shared" si="13"/>
        <v>-74914144.716267586</v>
      </c>
      <c r="S37" s="16">
        <f t="shared" si="13"/>
        <v>-76412427.610592932</v>
      </c>
    </row>
    <row r="38" spans="1:19" x14ac:dyDescent="0.25">
      <c r="A38" t="s">
        <v>64</v>
      </c>
      <c r="B38">
        <v>143000000</v>
      </c>
      <c r="C38">
        <v>143000000</v>
      </c>
      <c r="D38">
        <v>144000000</v>
      </c>
      <c r="E38">
        <v>144000000</v>
      </c>
      <c r="F38">
        <v>144000000</v>
      </c>
      <c r="G38">
        <v>144000000</v>
      </c>
      <c r="H38">
        <v>144000000</v>
      </c>
      <c r="I38">
        <v>144000000</v>
      </c>
      <c r="J38">
        <v>144000000</v>
      </c>
      <c r="K38">
        <v>144000000</v>
      </c>
      <c r="L38">
        <v>144000000</v>
      </c>
      <c r="M38">
        <v>144000000</v>
      </c>
      <c r="N38">
        <v>144000000</v>
      </c>
      <c r="O38">
        <v>144000000</v>
      </c>
      <c r="P38">
        <v>144000000</v>
      </c>
      <c r="Q38">
        <v>144000000</v>
      </c>
      <c r="R38">
        <v>144000000</v>
      </c>
      <c r="S38">
        <v>144000000</v>
      </c>
    </row>
    <row r="39" spans="1:19" x14ac:dyDescent="0.25">
      <c r="A39" t="s">
        <v>65</v>
      </c>
      <c r="B39" s="7">
        <f t="shared" ref="B39:S39" si="14">B36/B38</f>
        <v>0.63636363636363635</v>
      </c>
      <c r="C39" s="7">
        <f t="shared" si="14"/>
        <v>0.74125874125874125</v>
      </c>
      <c r="D39" s="7">
        <f t="shared" si="14"/>
        <v>0.76388888888888884</v>
      </c>
      <c r="E39" s="7">
        <f t="shared" si="14"/>
        <v>0.81944444444444442</v>
      </c>
      <c r="F39" s="7">
        <f t="shared" si="14"/>
        <v>0.94444444444444442</v>
      </c>
      <c r="G39" s="7">
        <f t="shared" si="14"/>
        <v>0.76792732385416673</v>
      </c>
      <c r="H39" s="7">
        <f t="shared" si="14"/>
        <v>0.84333632597500008</v>
      </c>
      <c r="I39" s="7">
        <f t="shared" si="14"/>
        <v>0.92354936454733316</v>
      </c>
      <c r="J39" s="7">
        <f t="shared" si="14"/>
        <v>1.0088301080838933</v>
      </c>
      <c r="K39" s="7">
        <f t="shared" si="14"/>
        <v>1.0888839433497177</v>
      </c>
      <c r="L39" s="7">
        <f t="shared" si="14"/>
        <v>1.1215504616502086</v>
      </c>
      <c r="M39" s="7">
        <f t="shared" si="14"/>
        <v>1.1551969754997147</v>
      </c>
      <c r="N39" s="7">
        <f t="shared" si="14"/>
        <v>1.1898528847647061</v>
      </c>
      <c r="O39" s="7">
        <f t="shared" si="14"/>
        <v>1.2195992068838239</v>
      </c>
      <c r="P39" s="7">
        <f t="shared" si="14"/>
        <v>1.2500891870559196</v>
      </c>
      <c r="Q39" s="7">
        <f t="shared" si="14"/>
        <v>1.2750909707970381</v>
      </c>
      <c r="R39" s="7">
        <f t="shared" si="14"/>
        <v>1.300592790212979</v>
      </c>
      <c r="S39" s="7">
        <f t="shared" si="14"/>
        <v>1.3266046460172385</v>
      </c>
    </row>
    <row r="40" spans="1:19" x14ac:dyDescent="0.25">
      <c r="A40" t="s">
        <v>66</v>
      </c>
      <c r="B40" s="7">
        <f t="shared" ref="B40:S40" si="15">-B37/B38</f>
        <v>0.32167832167832167</v>
      </c>
      <c r="C40" s="7">
        <f t="shared" si="15"/>
        <v>0.27972027972027974</v>
      </c>
      <c r="D40" s="7">
        <f t="shared" si="15"/>
        <v>0.2986111111111111</v>
      </c>
      <c r="E40" s="7">
        <f t="shared" si="15"/>
        <v>0.3125</v>
      </c>
      <c r="F40" s="7">
        <f t="shared" si="15"/>
        <v>0.34722222222222221</v>
      </c>
      <c r="G40" s="7">
        <f t="shared" si="15"/>
        <v>0.30717092954166669</v>
      </c>
      <c r="H40" s="7">
        <f t="shared" si="15"/>
        <v>0.33733453039</v>
      </c>
      <c r="I40" s="7">
        <f t="shared" si="15"/>
        <v>0.36941974581893328</v>
      </c>
      <c r="J40" s="7">
        <f t="shared" si="15"/>
        <v>0.40353204323355729</v>
      </c>
      <c r="K40" s="7">
        <f t="shared" si="15"/>
        <v>0.43555357733988709</v>
      </c>
      <c r="L40" s="7">
        <f t="shared" si="15"/>
        <v>0.44862018466008341</v>
      </c>
      <c r="M40" s="7">
        <f t="shared" si="15"/>
        <v>0.46207879019988579</v>
      </c>
      <c r="N40" s="7">
        <f t="shared" si="15"/>
        <v>0.47594115390588237</v>
      </c>
      <c r="O40" s="7">
        <f t="shared" si="15"/>
        <v>0.48783968275352951</v>
      </c>
      <c r="P40" s="7">
        <f t="shared" si="15"/>
        <v>0.50003567482236788</v>
      </c>
      <c r="Q40" s="7">
        <f t="shared" si="15"/>
        <v>0.51003638831881526</v>
      </c>
      <c r="R40" s="7">
        <f t="shared" si="15"/>
        <v>0.52023711608519152</v>
      </c>
      <c r="S40" s="7">
        <f t="shared" si="15"/>
        <v>0.53064185840689537</v>
      </c>
    </row>
    <row r="47" spans="1:19" x14ac:dyDescent="0.25">
      <c r="A47" s="10" t="s">
        <v>67</v>
      </c>
    </row>
    <row r="48" spans="1:19" x14ac:dyDescent="0.25">
      <c r="A48" t="s">
        <v>62</v>
      </c>
      <c r="B48" s="5">
        <f t="shared" ref="B48:S48" si="16">B36</f>
        <v>91000000</v>
      </c>
      <c r="C48" s="5">
        <f t="shared" si="16"/>
        <v>106000000</v>
      </c>
      <c r="D48" s="5">
        <f t="shared" si="16"/>
        <v>110000000</v>
      </c>
      <c r="E48" s="5">
        <f t="shared" si="16"/>
        <v>118000000</v>
      </c>
      <c r="F48" s="5">
        <f t="shared" si="16"/>
        <v>136000000</v>
      </c>
      <c r="G48" s="5">
        <f t="shared" si="16"/>
        <v>110581534.63500001</v>
      </c>
      <c r="H48" s="5">
        <f t="shared" si="16"/>
        <v>121440430.9404</v>
      </c>
      <c r="I48" s="5">
        <f t="shared" si="16"/>
        <v>132991108.49481598</v>
      </c>
      <c r="J48" s="5">
        <f t="shared" si="16"/>
        <v>145271535.56408063</v>
      </c>
      <c r="K48" s="5">
        <f t="shared" si="16"/>
        <v>156799287.84235936</v>
      </c>
      <c r="L48" s="5">
        <f t="shared" si="16"/>
        <v>161503266.47763002</v>
      </c>
      <c r="M48" s="5">
        <f t="shared" si="16"/>
        <v>166348364.47195891</v>
      </c>
      <c r="N48" s="5">
        <f t="shared" si="16"/>
        <v>171338815.40611768</v>
      </c>
      <c r="O48" s="5">
        <f t="shared" si="16"/>
        <v>175622285.79127064</v>
      </c>
      <c r="P48" s="5">
        <f t="shared" si="16"/>
        <v>180012842.93605244</v>
      </c>
      <c r="Q48" s="5">
        <f t="shared" si="16"/>
        <v>183613099.79477349</v>
      </c>
      <c r="R48" s="5">
        <f t="shared" si="16"/>
        <v>187285361.79066896</v>
      </c>
      <c r="S48" s="5">
        <f t="shared" si="16"/>
        <v>191031069.02648234</v>
      </c>
    </row>
    <row r="49" spans="1:19" x14ac:dyDescent="0.25">
      <c r="A49" t="s">
        <v>68</v>
      </c>
      <c r="B49" s="5">
        <f t="shared" ref="B49:S49" si="17">-B30</f>
        <v>27000000</v>
      </c>
      <c r="C49" s="5">
        <f t="shared" si="17"/>
        <v>30000000</v>
      </c>
      <c r="D49" s="5">
        <f t="shared" si="17"/>
        <v>46000000</v>
      </c>
      <c r="E49" s="5">
        <f t="shared" si="17"/>
        <v>60000000</v>
      </c>
      <c r="F49" s="5">
        <f t="shared" si="17"/>
        <v>67000000</v>
      </c>
      <c r="G49" s="5">
        <f t="shared" si="17"/>
        <v>64910250</v>
      </c>
      <c r="H49" s="5">
        <f t="shared" si="17"/>
        <v>67506660</v>
      </c>
      <c r="I49" s="5">
        <f t="shared" si="17"/>
        <v>70206926.399999991</v>
      </c>
      <c r="J49" s="5">
        <f t="shared" si="17"/>
        <v>73015203.456</v>
      </c>
      <c r="K49" s="5">
        <f t="shared" si="17"/>
        <v>75205659.55968</v>
      </c>
      <c r="L49" s="5">
        <f t="shared" si="17"/>
        <v>77461829.346470401</v>
      </c>
      <c r="M49" s="5">
        <f t="shared" si="17"/>
        <v>79785684.226864517</v>
      </c>
      <c r="N49" s="5">
        <f t="shared" si="17"/>
        <v>82179254.753670469</v>
      </c>
      <c r="O49" s="5">
        <f t="shared" si="17"/>
        <v>84233736.122512221</v>
      </c>
      <c r="P49" s="5">
        <f t="shared" si="17"/>
        <v>86339579.525575012</v>
      </c>
      <c r="Q49" s="5">
        <f t="shared" si="17"/>
        <v>88066371.116086528</v>
      </c>
      <c r="R49" s="5">
        <f t="shared" si="17"/>
        <v>89827698.53840825</v>
      </c>
      <c r="S49" s="5">
        <f t="shared" si="17"/>
        <v>91624252.509176418</v>
      </c>
    </row>
    <row r="50" spans="1:19" x14ac:dyDescent="0.25">
      <c r="A50" t="s">
        <v>45</v>
      </c>
      <c r="B50" s="5">
        <f t="shared" ref="B50:S50" si="18">B18</f>
        <v>254000000</v>
      </c>
      <c r="C50" s="5">
        <f t="shared" si="18"/>
        <v>501000000</v>
      </c>
      <c r="D50" s="5">
        <f t="shared" si="18"/>
        <v>499000000</v>
      </c>
      <c r="E50" s="5">
        <f t="shared" si="18"/>
        <v>426000000</v>
      </c>
      <c r="F50" s="5">
        <f t="shared" si="18"/>
        <v>454000000</v>
      </c>
      <c r="G50" s="5">
        <f t="shared" si="18"/>
        <v>467353800.00000006</v>
      </c>
      <c r="H50" s="5">
        <f t="shared" si="18"/>
        <v>468046176</v>
      </c>
      <c r="I50" s="5">
        <f t="shared" si="18"/>
        <v>468046176</v>
      </c>
      <c r="J50" s="5">
        <f t="shared" si="18"/>
        <v>486768023.04000002</v>
      </c>
      <c r="K50" s="5">
        <f t="shared" si="18"/>
        <v>501371063.73120004</v>
      </c>
      <c r="L50" s="5">
        <f t="shared" si="18"/>
        <v>516412195.64313602</v>
      </c>
      <c r="M50" s="5">
        <f t="shared" si="18"/>
        <v>531904561.51243013</v>
      </c>
      <c r="N50" s="5">
        <f t="shared" si="18"/>
        <v>547861698.35780311</v>
      </c>
      <c r="O50" s="5">
        <f t="shared" si="18"/>
        <v>561558240.81674814</v>
      </c>
      <c r="P50" s="5">
        <f t="shared" si="18"/>
        <v>575597196.83716679</v>
      </c>
      <c r="Q50" s="5">
        <f t="shared" si="18"/>
        <v>587109140.77391016</v>
      </c>
      <c r="R50" s="5">
        <f t="shared" si="18"/>
        <v>598851323.58938837</v>
      </c>
      <c r="S50" s="5">
        <f t="shared" si="18"/>
        <v>610828350.06117618</v>
      </c>
    </row>
    <row r="51" spans="1:19" x14ac:dyDescent="0.25">
      <c r="A51" t="s">
        <v>69</v>
      </c>
      <c r="C51" s="5">
        <f t="shared" ref="C51:S51" si="19">C21-B21</f>
        <v>32000000</v>
      </c>
      <c r="D51" s="5">
        <f t="shared" si="19"/>
        <v>62000000</v>
      </c>
      <c r="E51" s="5">
        <f t="shared" si="19"/>
        <v>18000000</v>
      </c>
      <c r="F51" s="5">
        <f t="shared" si="19"/>
        <v>36000000</v>
      </c>
      <c r="G51" s="5">
        <f t="shared" si="19"/>
        <v>8641000</v>
      </c>
      <c r="H51" s="5">
        <f t="shared" si="19"/>
        <v>10385640</v>
      </c>
      <c r="I51" s="5">
        <f t="shared" si="19"/>
        <v>10801065.599999964</v>
      </c>
      <c r="J51" s="5">
        <f t="shared" si="19"/>
        <v>11233108.224000037</v>
      </c>
      <c r="K51" s="5">
        <f t="shared" si="19"/>
        <v>8761824.4147199988</v>
      </c>
      <c r="L51" s="5">
        <f t="shared" si="19"/>
        <v>9024679.147161603</v>
      </c>
      <c r="M51" s="5">
        <f t="shared" si="19"/>
        <v>9295419.5215764642</v>
      </c>
      <c r="N51" s="5">
        <f t="shared" si="19"/>
        <v>9574282.1072238088</v>
      </c>
      <c r="O51" s="5">
        <f t="shared" si="19"/>
        <v>8217925.4753670096</v>
      </c>
      <c r="P51" s="5">
        <f t="shared" si="19"/>
        <v>8423373.6122511625</v>
      </c>
      <c r="Q51" s="5">
        <f t="shared" si="19"/>
        <v>6907166.3620460629</v>
      </c>
      <c r="R51" s="5">
        <f t="shared" si="19"/>
        <v>7045309.6892868876</v>
      </c>
      <c r="S51" s="5">
        <f t="shared" si="19"/>
        <v>7186215.8830726743</v>
      </c>
    </row>
    <row r="52" spans="1:19" x14ac:dyDescent="0.25">
      <c r="A52" t="s">
        <v>70</v>
      </c>
      <c r="C52" s="5">
        <f t="shared" ref="C52:S52" si="20">C23-B23</f>
        <v>178000000</v>
      </c>
      <c r="D52" s="5">
        <f t="shared" si="20"/>
        <v>47000000</v>
      </c>
      <c r="E52" s="5">
        <f t="shared" si="20"/>
        <v>-126000000</v>
      </c>
      <c r="F52" s="5">
        <f t="shared" si="20"/>
        <v>-38000000</v>
      </c>
      <c r="G52" s="5">
        <f t="shared" si="20"/>
        <v>-2125650</v>
      </c>
      <c r="H52" s="5">
        <f t="shared" si="20"/>
        <v>3634974</v>
      </c>
      <c r="I52" s="5">
        <f t="shared" si="20"/>
        <v>3780372.9599999785</v>
      </c>
      <c r="J52" s="5">
        <f t="shared" si="20"/>
        <v>3931587.8784000129</v>
      </c>
      <c r="K52" s="5">
        <f t="shared" si="20"/>
        <v>3066638.5451520085</v>
      </c>
      <c r="L52" s="5">
        <f t="shared" si="20"/>
        <v>3158637.7015065551</v>
      </c>
      <c r="M52" s="5">
        <f t="shared" si="20"/>
        <v>3253396.8325517625</v>
      </c>
      <c r="N52" s="5">
        <f t="shared" si="20"/>
        <v>3350998.737528339</v>
      </c>
      <c r="O52" s="5">
        <f t="shared" si="20"/>
        <v>2876273.9163784385</v>
      </c>
      <c r="P52" s="5">
        <f t="shared" si="20"/>
        <v>2948180.7642879188</v>
      </c>
      <c r="Q52" s="5">
        <f t="shared" si="20"/>
        <v>2417508.2267161161</v>
      </c>
      <c r="R52" s="5">
        <f t="shared" si="20"/>
        <v>2465858.3912504166</v>
      </c>
      <c r="S52" s="5">
        <f t="shared" si="20"/>
        <v>2515175.55907543</v>
      </c>
    </row>
    <row r="53" spans="1:19" x14ac:dyDescent="0.25">
      <c r="A53" t="s">
        <v>71</v>
      </c>
      <c r="C53" s="5">
        <f t="shared" ref="C53:S53" si="21">C50-B50</f>
        <v>247000000</v>
      </c>
      <c r="D53" s="5">
        <f t="shared" si="21"/>
        <v>-2000000</v>
      </c>
      <c r="E53" s="5">
        <f t="shared" si="21"/>
        <v>-73000000</v>
      </c>
      <c r="F53" s="5">
        <f t="shared" si="21"/>
        <v>28000000</v>
      </c>
      <c r="G53" s="5">
        <f t="shared" si="21"/>
        <v>13353800.00000006</v>
      </c>
      <c r="H53" s="5">
        <f t="shared" si="21"/>
        <v>692375.9999999404</v>
      </c>
      <c r="I53" s="5">
        <f t="shared" si="21"/>
        <v>0</v>
      </c>
      <c r="J53" s="5">
        <f t="shared" si="21"/>
        <v>18721847.040000021</v>
      </c>
      <c r="K53" s="5">
        <f t="shared" si="21"/>
        <v>14603040.691200018</v>
      </c>
      <c r="L53" s="5">
        <f t="shared" si="21"/>
        <v>15041131.911935985</v>
      </c>
      <c r="M53" s="5">
        <f t="shared" si="21"/>
        <v>15492365.869294107</v>
      </c>
      <c r="N53" s="5">
        <f t="shared" si="21"/>
        <v>15957136.845372975</v>
      </c>
      <c r="O53" s="5">
        <f t="shared" si="21"/>
        <v>13696542.458945036</v>
      </c>
      <c r="P53" s="5">
        <f t="shared" si="21"/>
        <v>14038956.020418644</v>
      </c>
      <c r="Q53" s="5">
        <f t="shared" si="21"/>
        <v>11511943.936743379</v>
      </c>
      <c r="R53" s="5">
        <f t="shared" si="21"/>
        <v>11742182.815478206</v>
      </c>
      <c r="S53" s="5">
        <f t="shared" si="21"/>
        <v>11977026.47178781</v>
      </c>
    </row>
    <row r="55" spans="1:19" x14ac:dyDescent="0.25">
      <c r="A55" s="17" t="s">
        <v>72</v>
      </c>
      <c r="C55" s="18">
        <f t="shared" ref="C55:S55" si="22">C48+C49-C53-C51+C52</f>
        <v>35000000</v>
      </c>
      <c r="D55" s="18">
        <f t="shared" si="22"/>
        <v>143000000</v>
      </c>
      <c r="E55" s="18">
        <f t="shared" si="22"/>
        <v>107000000</v>
      </c>
      <c r="F55" s="18">
        <f t="shared" si="22"/>
        <v>101000000</v>
      </c>
      <c r="G55" s="19">
        <f t="shared" si="22"/>
        <v>151371334.63499993</v>
      </c>
      <c r="H55" s="19">
        <f t="shared" si="22"/>
        <v>181504048.94040006</v>
      </c>
      <c r="I55" s="19">
        <f t="shared" si="22"/>
        <v>196177342.254816</v>
      </c>
      <c r="J55" s="19">
        <f t="shared" si="22"/>
        <v>192263371.6344806</v>
      </c>
      <c r="K55" s="19">
        <f t="shared" si="22"/>
        <v>211706720.84127134</v>
      </c>
      <c r="L55" s="19">
        <f t="shared" si="22"/>
        <v>218057922.4665094</v>
      </c>
      <c r="M55" s="19">
        <f t="shared" si="22"/>
        <v>224599660.1405046</v>
      </c>
      <c r="N55" s="19">
        <f t="shared" si="22"/>
        <v>231337649.94471967</v>
      </c>
      <c r="O55" s="19">
        <f t="shared" si="22"/>
        <v>240817827.89584926</v>
      </c>
      <c r="P55" s="19">
        <f t="shared" si="22"/>
        <v>246838273.59324557</v>
      </c>
      <c r="Q55" s="19">
        <f t="shared" si="22"/>
        <v>255677868.83878666</v>
      </c>
      <c r="R55" s="19">
        <f t="shared" si="22"/>
        <v>260791426.21556258</v>
      </c>
      <c r="S55" s="19">
        <f t="shared" si="22"/>
        <v>266007254.73987371</v>
      </c>
    </row>
    <row r="58" spans="1:19" x14ac:dyDescent="0.25">
      <c r="A58" s="17" t="s">
        <v>73</v>
      </c>
      <c r="G58">
        <v>1</v>
      </c>
      <c r="H58">
        <v>2</v>
      </c>
      <c r="I58">
        <v>3</v>
      </c>
      <c r="J58">
        <v>4</v>
      </c>
      <c r="K58">
        <v>5</v>
      </c>
      <c r="L58">
        <v>6</v>
      </c>
      <c r="M58">
        <v>7</v>
      </c>
      <c r="N58">
        <v>8</v>
      </c>
      <c r="O58">
        <v>9</v>
      </c>
      <c r="P58">
        <v>10</v>
      </c>
      <c r="Q58">
        <v>11</v>
      </c>
      <c r="R58">
        <v>12</v>
      </c>
    </row>
    <row r="59" spans="1:19" x14ac:dyDescent="0.25">
      <c r="A59" t="s">
        <v>74</v>
      </c>
      <c r="G59" s="20">
        <f t="shared" ref="G59:R59" si="23">1/(1+$B$67)^G58</f>
        <v>0.91759955955221151</v>
      </c>
      <c r="H59" s="20">
        <f t="shared" si="23"/>
        <v>0.84198895169041255</v>
      </c>
      <c r="I59" s="20">
        <f t="shared" si="23"/>
        <v>0.77260869121895082</v>
      </c>
      <c r="J59" s="20">
        <f t="shared" si="23"/>
        <v>0.70894539476871987</v>
      </c>
      <c r="K59" s="20">
        <f t="shared" si="23"/>
        <v>0.65052798198634609</v>
      </c>
      <c r="L59" s="20">
        <f t="shared" si="23"/>
        <v>0.59692418974706007</v>
      </c>
      <c r="M59" s="20">
        <f t="shared" si="23"/>
        <v>0.54773737359796304</v>
      </c>
      <c r="N59" s="20">
        <f t="shared" si="23"/>
        <v>0.50260357276377599</v>
      </c>
      <c r="O59" s="20">
        <f t="shared" si="23"/>
        <v>0.46118881699740877</v>
      </c>
      <c r="P59" s="20">
        <f t="shared" si="23"/>
        <v>0.42318665534722777</v>
      </c>
      <c r="Q59" s="20">
        <f t="shared" si="23"/>
        <v>0.38831588855498966</v>
      </c>
      <c r="R59" s="20">
        <f t="shared" si="23"/>
        <v>0.35631848830518426</v>
      </c>
    </row>
    <row r="60" spans="1:19" x14ac:dyDescent="0.25">
      <c r="A60" t="s">
        <v>75</v>
      </c>
      <c r="G60">
        <f t="shared" ref="G60:R60" si="24">G55*G59</f>
        <v>138898269.98990634</v>
      </c>
      <c r="H60">
        <f t="shared" si="24"/>
        <v>152824403.89489278</v>
      </c>
      <c r="I60">
        <f t="shared" si="24"/>
        <v>151568319.64630556</v>
      </c>
      <c r="J60">
        <f t="shared" si="24"/>
        <v>136304231.90297195</v>
      </c>
      <c r="K60">
        <f t="shared" si="24"/>
        <v>137721145.88181895</v>
      </c>
      <c r="L60">
        <f t="shared" si="24"/>
        <v>130164048.68624838</v>
      </c>
      <c r="M60">
        <f t="shared" si="24"/>
        <v>123021627.95635509</v>
      </c>
      <c r="N60">
        <f t="shared" si="24"/>
        <v>116271129.37699185</v>
      </c>
      <c r="O60">
        <f t="shared" si="24"/>
        <v>111062489.1591723</v>
      </c>
      <c r="P60">
        <f t="shared" si="24"/>
        <v>104458663.41360952</v>
      </c>
      <c r="Q60">
        <f t="shared" si="24"/>
        <v>99283778.821979553</v>
      </c>
      <c r="R60">
        <f t="shared" si="24"/>
        <v>92924806.752082258</v>
      </c>
    </row>
    <row r="63" spans="1:19" x14ac:dyDescent="0.25">
      <c r="A63" s="10" t="s">
        <v>76</v>
      </c>
    </row>
    <row r="64" spans="1:19" x14ac:dyDescent="0.25">
      <c r="A64" t="s">
        <v>77</v>
      </c>
      <c r="B64" s="21">
        <v>0.78</v>
      </c>
    </row>
    <row r="65" spans="1:3" x14ac:dyDescent="0.25">
      <c r="A65" t="s">
        <v>78</v>
      </c>
      <c r="B65" s="13">
        <v>4.2999999999999997E-2</v>
      </c>
    </row>
    <row r="66" spans="1:3" x14ac:dyDescent="0.25">
      <c r="A66" t="s">
        <v>79</v>
      </c>
      <c r="B66" s="13">
        <v>0.06</v>
      </c>
    </row>
    <row r="67" spans="1:3" x14ac:dyDescent="0.25">
      <c r="A67" s="17" t="s">
        <v>80</v>
      </c>
      <c r="B67" s="22">
        <f>B65+B64*B66</f>
        <v>8.9799999999999991E-2</v>
      </c>
    </row>
    <row r="68" spans="1:3" x14ac:dyDescent="0.25">
      <c r="A68" t="s">
        <v>81</v>
      </c>
      <c r="B68" s="23">
        <v>0.02</v>
      </c>
    </row>
    <row r="70" spans="1:3" x14ac:dyDescent="0.25">
      <c r="A70" s="17" t="s">
        <v>82</v>
      </c>
      <c r="B70" s="18">
        <f>SUM(G60:R60)</f>
        <v>1494502915.4823346</v>
      </c>
    </row>
    <row r="71" spans="1:3" x14ac:dyDescent="0.25">
      <c r="A71" s="17" t="s">
        <v>83</v>
      </c>
      <c r="B71" s="18">
        <f>S55/(B67-B68)*R59</f>
        <v>1357926975.4602275</v>
      </c>
    </row>
    <row r="72" spans="1:3" x14ac:dyDescent="0.25">
      <c r="A72" s="10" t="s">
        <v>84</v>
      </c>
      <c r="B72" s="24">
        <f>SUM(B70:B71)</f>
        <v>2852429890.9425621</v>
      </c>
    </row>
    <row r="73" spans="1:3" x14ac:dyDescent="0.25">
      <c r="A73" s="10" t="s">
        <v>85</v>
      </c>
      <c r="B73" s="25">
        <f>B72/F38</f>
        <v>19.808540909323348</v>
      </c>
    </row>
    <row r="75" spans="1:3" x14ac:dyDescent="0.25">
      <c r="C75" s="17" t="s">
        <v>86</v>
      </c>
    </row>
    <row r="76" spans="1:3" x14ac:dyDescent="0.25">
      <c r="A76" t="s">
        <v>87</v>
      </c>
      <c r="B76" s="7">
        <v>29.57</v>
      </c>
      <c r="C76" s="7">
        <f>B73</f>
        <v>19.808540909323348</v>
      </c>
    </row>
    <row r="77" spans="1:3" x14ac:dyDescent="0.25">
      <c r="A77" t="s">
        <v>88</v>
      </c>
      <c r="B77" s="14">
        <f>B76/F39</f>
        <v>31.309411764705885</v>
      </c>
      <c r="C77" s="14">
        <f>C76/F39</f>
        <v>20.973749198107075</v>
      </c>
    </row>
    <row r="78" spans="1:3" x14ac:dyDescent="0.25">
      <c r="A78" t="s">
        <v>89</v>
      </c>
      <c r="B78" s="14">
        <f>B76/G39</f>
        <v>38.506248028251555</v>
      </c>
      <c r="C78" s="14">
        <f>C76/G39</f>
        <v>25.794811949008199</v>
      </c>
    </row>
  </sheetData>
  <mergeCells count="1">
    <mergeCell ref="A1:S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topLeftCell="B12" workbookViewId="0">
      <selection activeCell="B2" sqref="B1:S1048576"/>
    </sheetView>
  </sheetViews>
  <sheetFormatPr defaultRowHeight="15" x14ac:dyDescent="0.25"/>
  <cols>
    <col min="1" max="1" width="48" customWidth="1"/>
    <col min="2" max="2" width="14.28515625" bestFit="1" customWidth="1"/>
    <col min="3" max="19" width="13.5703125" bestFit="1" customWidth="1"/>
  </cols>
  <sheetData>
    <row r="1" spans="1:19" ht="16.5" x14ac:dyDescent="0.25">
      <c r="A1" s="28" t="s">
        <v>91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5">
      <c r="G2" s="8" t="s">
        <v>13</v>
      </c>
      <c r="H2" s="8" t="s">
        <v>13</v>
      </c>
      <c r="I2" s="8" t="s">
        <v>13</v>
      </c>
      <c r="J2" s="8" t="s">
        <v>13</v>
      </c>
      <c r="K2" s="8" t="s">
        <v>13</v>
      </c>
      <c r="L2" s="8" t="s">
        <v>13</v>
      </c>
      <c r="M2" s="8" t="s">
        <v>13</v>
      </c>
      <c r="N2" s="8" t="s">
        <v>13</v>
      </c>
      <c r="O2" s="8" t="s">
        <v>13</v>
      </c>
      <c r="P2" s="8" t="s">
        <v>13</v>
      </c>
      <c r="Q2" s="8" t="s">
        <v>13</v>
      </c>
      <c r="R2" s="8" t="s">
        <v>13</v>
      </c>
      <c r="S2" s="8" t="s">
        <v>14</v>
      </c>
    </row>
    <row r="3" spans="1:19" x14ac:dyDescent="0.25"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23</v>
      </c>
      <c r="K3" s="9" t="s">
        <v>24</v>
      </c>
      <c r="L3" s="9" t="s">
        <v>25</v>
      </c>
      <c r="M3" s="9" t="s">
        <v>26</v>
      </c>
      <c r="N3" s="9" t="s">
        <v>27</v>
      </c>
      <c r="O3" s="9" t="s">
        <v>28</v>
      </c>
      <c r="P3" s="9" t="s">
        <v>29</v>
      </c>
      <c r="Q3" s="9" t="s">
        <v>30</v>
      </c>
      <c r="R3" s="9" t="s">
        <v>31</v>
      </c>
      <c r="S3" s="9" t="s">
        <v>32</v>
      </c>
    </row>
    <row r="4" spans="1:19" x14ac:dyDescent="0.25">
      <c r="A4" s="10" t="s">
        <v>33</v>
      </c>
    </row>
    <row r="5" spans="1:19" x14ac:dyDescent="0.25">
      <c r="A5" s="11" t="s">
        <v>34</v>
      </c>
      <c r="B5" s="12"/>
      <c r="C5" s="12">
        <f>(C27-B27)/B27</f>
        <v>0.19360269360269361</v>
      </c>
      <c r="D5" s="12">
        <f>(D27-C27)/C27</f>
        <v>4.3018335684062062E-2</v>
      </c>
      <c r="E5" s="12">
        <f>(E27-D27)/D27</f>
        <v>3.4482758620689655E-2</v>
      </c>
      <c r="F5" s="12">
        <f>(F27-E27)/E27</f>
        <v>0.10915032679738562</v>
      </c>
      <c r="G5" s="13">
        <v>0.08</v>
      </c>
      <c r="H5" s="13">
        <v>0.11</v>
      </c>
      <c r="I5" s="13">
        <v>0.1</v>
      </c>
      <c r="J5" s="13">
        <v>0.09</v>
      </c>
      <c r="K5" s="13">
        <v>0.08</v>
      </c>
      <c r="L5" s="13">
        <v>7.0000000000000007E-2</v>
      </c>
      <c r="M5" s="13">
        <v>0.06</v>
      </c>
      <c r="N5" s="13">
        <v>0.05</v>
      </c>
      <c r="O5" s="13">
        <v>0.05</v>
      </c>
      <c r="P5" s="13">
        <v>0.04</v>
      </c>
      <c r="Q5" s="13">
        <v>3.5000000000000003E-2</v>
      </c>
      <c r="R5" s="13">
        <v>0.03</v>
      </c>
      <c r="S5" s="13">
        <v>0.03</v>
      </c>
    </row>
    <row r="6" spans="1:19" x14ac:dyDescent="0.25">
      <c r="A6" s="11" t="s">
        <v>35</v>
      </c>
      <c r="B6" s="12">
        <f>B29/B27</f>
        <v>0.13720538720538722</v>
      </c>
      <c r="C6" s="12">
        <f>C29/C27</f>
        <v>0.1318758815232722</v>
      </c>
      <c r="D6" s="12">
        <f>D29/D27</f>
        <v>0.14739688979039892</v>
      </c>
      <c r="E6" s="12">
        <f>E29/E27</f>
        <v>0.16013071895424835</v>
      </c>
      <c r="F6" s="12">
        <f>F29/F27</f>
        <v>0.16028285209192694</v>
      </c>
      <c r="G6" s="13">
        <v>0.17</v>
      </c>
      <c r="H6" s="13">
        <v>0.17499999999999999</v>
      </c>
      <c r="I6" s="13">
        <v>0.18</v>
      </c>
      <c r="J6" s="13">
        <v>0.185</v>
      </c>
      <c r="K6" s="13">
        <v>0.19</v>
      </c>
      <c r="L6" s="13">
        <v>0.19</v>
      </c>
      <c r="M6" s="13">
        <v>0.19</v>
      </c>
      <c r="N6" s="13">
        <v>0.19</v>
      </c>
      <c r="O6" s="13">
        <v>0.19</v>
      </c>
      <c r="P6" s="13">
        <v>0.19</v>
      </c>
      <c r="Q6" s="13">
        <v>0.19</v>
      </c>
      <c r="R6" s="13">
        <v>0.19</v>
      </c>
      <c r="S6" s="13">
        <v>0.19</v>
      </c>
    </row>
    <row r="7" spans="1:19" x14ac:dyDescent="0.25">
      <c r="A7" s="11" t="s">
        <v>36</v>
      </c>
      <c r="B7" s="12">
        <f>B18/B27</f>
        <v>0.2138047138047138</v>
      </c>
      <c r="C7" s="12">
        <f>C18/C27</f>
        <v>0.3533145275035261</v>
      </c>
      <c r="D7" s="12">
        <f>D18/D27</f>
        <v>0.33739012846517918</v>
      </c>
      <c r="E7" s="12">
        <f>E18/E27</f>
        <v>0.27843137254901962</v>
      </c>
      <c r="F7" s="12">
        <f>F18/F27</f>
        <v>0.26753093694755453</v>
      </c>
      <c r="G7" s="13">
        <v>0.22</v>
      </c>
      <c r="H7" s="13">
        <v>0.21</v>
      </c>
      <c r="I7" s="13">
        <v>0.2</v>
      </c>
      <c r="J7" s="13">
        <v>0.2</v>
      </c>
      <c r="K7" s="13">
        <v>0.2</v>
      </c>
      <c r="L7" s="13">
        <v>0.2</v>
      </c>
      <c r="M7" s="13">
        <v>0.2</v>
      </c>
      <c r="N7" s="13">
        <v>0.2</v>
      </c>
      <c r="O7" s="13">
        <v>0.2</v>
      </c>
      <c r="P7" s="13">
        <v>0.2</v>
      </c>
      <c r="Q7" s="13">
        <v>0.2</v>
      </c>
      <c r="R7" s="13">
        <v>0.2</v>
      </c>
      <c r="S7" s="13">
        <v>0.2</v>
      </c>
    </row>
    <row r="8" spans="1:19" x14ac:dyDescent="0.25">
      <c r="A8" s="11" t="s">
        <v>37</v>
      </c>
      <c r="B8" s="12">
        <f>B30/B21</f>
        <v>-0.26213592233009708</v>
      </c>
      <c r="C8" s="12">
        <f>C30/C21</f>
        <v>-0.22222222222222221</v>
      </c>
      <c r="D8" s="12">
        <f>D30/D21</f>
        <v>-0.233502538071066</v>
      </c>
      <c r="E8" s="12">
        <f>E30/E21</f>
        <v>-0.27906976744186046</v>
      </c>
      <c r="F8" s="12">
        <f>F30/F21</f>
        <v>-0.26693227091633465</v>
      </c>
      <c r="G8" s="13">
        <v>-0.25</v>
      </c>
      <c r="H8" s="13">
        <v>-0.25</v>
      </c>
      <c r="I8" s="13">
        <v>-0.25</v>
      </c>
      <c r="J8" s="13">
        <v>-0.25</v>
      </c>
      <c r="K8" s="13">
        <v>-0.25</v>
      </c>
      <c r="L8" s="13">
        <v>-0.25</v>
      </c>
      <c r="M8" s="13">
        <v>-0.25</v>
      </c>
      <c r="N8" s="13">
        <v>-0.25</v>
      </c>
      <c r="O8" s="13">
        <v>-0.25</v>
      </c>
      <c r="P8" s="13">
        <v>-0.25</v>
      </c>
      <c r="Q8" s="13">
        <v>-0.25</v>
      </c>
      <c r="R8" s="13">
        <v>-0.25</v>
      </c>
      <c r="S8" s="13">
        <v>-0.25</v>
      </c>
    </row>
    <row r="9" spans="1:19" x14ac:dyDescent="0.25">
      <c r="A9" s="11" t="s">
        <v>38</v>
      </c>
      <c r="B9" s="12">
        <f>B23/B21</f>
        <v>0.31067961165048541</v>
      </c>
      <c r="C9" s="12">
        <f>C23/C21</f>
        <v>1.5555555555555556</v>
      </c>
      <c r="D9" s="12">
        <f>D23/D21</f>
        <v>1.3045685279187818</v>
      </c>
      <c r="E9" s="12">
        <f>E23/E21</f>
        <v>0.6093023255813953</v>
      </c>
      <c r="F9" s="12">
        <f>F23/F21</f>
        <v>0.37051792828685259</v>
      </c>
      <c r="G9" s="13">
        <v>0.25</v>
      </c>
      <c r="H9" s="13">
        <v>0.25</v>
      </c>
      <c r="I9" s="13">
        <v>0.25</v>
      </c>
      <c r="J9" s="13">
        <v>0.25</v>
      </c>
      <c r="K9" s="13">
        <v>0.25</v>
      </c>
      <c r="L9" s="13">
        <v>0.25</v>
      </c>
      <c r="M9" s="13">
        <v>0.25</v>
      </c>
      <c r="N9" s="13">
        <v>0.25</v>
      </c>
      <c r="O9" s="13">
        <v>0.25</v>
      </c>
      <c r="P9" s="13">
        <v>0.25</v>
      </c>
      <c r="Q9" s="13">
        <v>0.25</v>
      </c>
      <c r="R9" s="13">
        <v>0.25</v>
      </c>
      <c r="S9" s="13">
        <v>0.25</v>
      </c>
    </row>
    <row r="10" spans="1:19" x14ac:dyDescent="0.25">
      <c r="A10" s="11" t="s">
        <v>39</v>
      </c>
      <c r="B10" s="12">
        <f>B24/B23</f>
        <v>-0.28125</v>
      </c>
      <c r="C10" s="12">
        <f>C24/C23</f>
        <v>-4.2857142857142858E-2</v>
      </c>
      <c r="D10" s="12">
        <f>D24/D23</f>
        <v>-8.171206225680934E-2</v>
      </c>
      <c r="E10" s="12">
        <f>E24/E23</f>
        <v>-0.15267175572519084</v>
      </c>
      <c r="F10" s="12">
        <f>F24/F23</f>
        <v>-0.16129032258064516</v>
      </c>
      <c r="G10" s="13">
        <v>-4.4999999999999998E-2</v>
      </c>
      <c r="H10" s="13">
        <v>-4.4999999999999998E-2</v>
      </c>
      <c r="I10" s="13">
        <v>-4.4999999999999998E-2</v>
      </c>
      <c r="J10" s="13">
        <v>-4.4999999999999998E-2</v>
      </c>
      <c r="K10" s="13">
        <v>-4.4999999999999998E-2</v>
      </c>
      <c r="L10" s="13">
        <v>-4.4999999999999998E-2</v>
      </c>
      <c r="M10" s="13">
        <v>-4.4999999999999998E-2</v>
      </c>
      <c r="N10" s="13">
        <v>-4.4999999999999998E-2</v>
      </c>
      <c r="O10" s="13">
        <v>-4.4999999999999998E-2</v>
      </c>
      <c r="P10" s="13">
        <v>-4.4999999999999998E-2</v>
      </c>
      <c r="Q10" s="13">
        <v>-4.4999999999999998E-2</v>
      </c>
      <c r="R10" s="13">
        <v>-4.4999999999999998E-2</v>
      </c>
      <c r="S10" s="13">
        <v>-4.4999999999999998E-2</v>
      </c>
    </row>
    <row r="11" spans="1:19" x14ac:dyDescent="0.25">
      <c r="A11" s="11" t="s">
        <v>40</v>
      </c>
      <c r="B11" s="14">
        <v>50.6</v>
      </c>
      <c r="C11" s="14">
        <v>37.700000000000003</v>
      </c>
      <c r="D11" s="14">
        <v>39.1</v>
      </c>
      <c r="E11" s="14">
        <v>37.799999999999997</v>
      </c>
      <c r="F11" s="14">
        <v>36.799999999999997</v>
      </c>
      <c r="G11" s="15">
        <v>40</v>
      </c>
      <c r="H11" s="15">
        <v>40</v>
      </c>
      <c r="I11" s="15">
        <v>40</v>
      </c>
      <c r="J11" s="15">
        <v>40</v>
      </c>
      <c r="K11" s="15">
        <v>40</v>
      </c>
      <c r="L11" s="15">
        <v>40</v>
      </c>
      <c r="M11" s="15">
        <v>40</v>
      </c>
      <c r="N11" s="15">
        <v>40</v>
      </c>
      <c r="O11" s="15">
        <v>40</v>
      </c>
      <c r="P11" s="15">
        <v>40</v>
      </c>
      <c r="Q11" s="15">
        <v>40</v>
      </c>
      <c r="R11" s="15">
        <v>40</v>
      </c>
      <c r="S11" s="15">
        <v>40</v>
      </c>
    </row>
    <row r="12" spans="1:19" x14ac:dyDescent="0.25">
      <c r="A12" s="11" t="s">
        <v>41</v>
      </c>
      <c r="B12" s="12">
        <f>B21/B27</f>
        <v>8.6700336700336694E-2</v>
      </c>
      <c r="C12" s="12">
        <f>C21/C27</f>
        <v>9.5204513399153742E-2</v>
      </c>
      <c r="D12" s="12">
        <f>D21/D27</f>
        <v>0.13319810682893848</v>
      </c>
      <c r="E12" s="12">
        <f>E21/E27</f>
        <v>0.14052287581699346</v>
      </c>
      <c r="F12" s="12">
        <f>F21/F27</f>
        <v>0.14790807307012374</v>
      </c>
      <c r="G12" s="13">
        <v>0.14000000000000001</v>
      </c>
      <c r="H12" s="13">
        <v>0.14000000000000001</v>
      </c>
      <c r="I12" s="13">
        <v>0.14000000000000001</v>
      </c>
      <c r="J12" s="13">
        <v>0.14000000000000001</v>
      </c>
      <c r="K12" s="13">
        <v>0.14000000000000001</v>
      </c>
      <c r="L12" s="13">
        <v>0.14000000000000001</v>
      </c>
      <c r="M12" s="13">
        <v>0.14000000000000001</v>
      </c>
      <c r="N12" s="13">
        <v>0.14000000000000001</v>
      </c>
      <c r="O12" s="13">
        <v>0.14000000000000001</v>
      </c>
      <c r="P12" s="13">
        <v>0.14000000000000001</v>
      </c>
      <c r="Q12" s="13">
        <v>0.14000000000000001</v>
      </c>
      <c r="R12" s="13">
        <v>0.14000000000000001</v>
      </c>
      <c r="S12" s="13">
        <v>0.14000000000000001</v>
      </c>
    </row>
    <row r="15" spans="1:19" x14ac:dyDescent="0.25">
      <c r="A15" s="10" t="s">
        <v>42</v>
      </c>
    </row>
    <row r="16" spans="1:19" x14ac:dyDescent="0.25">
      <c r="A16" t="s">
        <v>43</v>
      </c>
      <c r="B16" s="5">
        <v>473000000</v>
      </c>
      <c r="C16" s="5">
        <v>844000000</v>
      </c>
      <c r="D16" s="5">
        <v>821000000</v>
      </c>
      <c r="E16" s="5">
        <v>764000000</v>
      </c>
      <c r="F16" s="5">
        <v>841000000</v>
      </c>
    </row>
    <row r="17" spans="1:19" x14ac:dyDescent="0.25">
      <c r="A17" t="s">
        <v>44</v>
      </c>
      <c r="B17" s="5">
        <v>219000000</v>
      </c>
      <c r="C17" s="5">
        <v>343000000</v>
      </c>
      <c r="D17" s="5">
        <v>322000000</v>
      </c>
      <c r="E17" s="5">
        <v>338000000</v>
      </c>
      <c r="F17" s="5">
        <v>387000000</v>
      </c>
    </row>
    <row r="18" spans="1:19" x14ac:dyDescent="0.25">
      <c r="A18" t="s">
        <v>45</v>
      </c>
      <c r="B18" s="5">
        <f>B16-B17</f>
        <v>254000000</v>
      </c>
      <c r="C18" s="5">
        <f>C16-C17</f>
        <v>501000000</v>
      </c>
      <c r="D18" s="5">
        <f>D16-D17</f>
        <v>499000000</v>
      </c>
      <c r="E18" s="5">
        <f>E16-E17</f>
        <v>426000000</v>
      </c>
      <c r="F18" s="5">
        <f>F16-F17</f>
        <v>454000000</v>
      </c>
      <c r="G18" s="16">
        <f t="shared" ref="G18:S18" si="0">G27*G7</f>
        <v>403207200.00000006</v>
      </c>
      <c r="H18" s="16">
        <f t="shared" si="0"/>
        <v>427216356.00000006</v>
      </c>
      <c r="I18" s="16">
        <f t="shared" si="0"/>
        <v>447559992.00000012</v>
      </c>
      <c r="J18" s="16">
        <f t="shared" si="0"/>
        <v>487840391.28000015</v>
      </c>
      <c r="K18" s="16">
        <f t="shared" si="0"/>
        <v>526867622.58240014</v>
      </c>
      <c r="L18" s="16">
        <f t="shared" si="0"/>
        <v>563748356.16316819</v>
      </c>
      <c r="M18" s="16">
        <f t="shared" si="0"/>
        <v>597573257.53295827</v>
      </c>
      <c r="N18" s="16">
        <f t="shared" si="0"/>
        <v>627451920.40960622</v>
      </c>
      <c r="O18" s="16">
        <f t="shared" si="0"/>
        <v>658824516.43008661</v>
      </c>
      <c r="P18" s="16">
        <f t="shared" si="0"/>
        <v>685177497.08729005</v>
      </c>
      <c r="Q18" s="16">
        <f t="shared" si="0"/>
        <v>709158709.48534513</v>
      </c>
      <c r="R18" s="16">
        <f t="shared" si="0"/>
        <v>730433470.76990557</v>
      </c>
      <c r="S18" s="16">
        <f t="shared" si="0"/>
        <v>752346474.89300275</v>
      </c>
    </row>
    <row r="19" spans="1:19" x14ac:dyDescent="0.25">
      <c r="A19" t="s">
        <v>46</v>
      </c>
      <c r="B19" s="5">
        <v>48000000</v>
      </c>
      <c r="C19" s="5">
        <v>78000000</v>
      </c>
      <c r="D19" s="5">
        <v>124000000</v>
      </c>
      <c r="E19" s="5">
        <v>128000000</v>
      </c>
      <c r="F19" s="5">
        <v>148000000</v>
      </c>
    </row>
    <row r="20" spans="1:19" x14ac:dyDescent="0.25">
      <c r="A20" t="s">
        <v>47</v>
      </c>
      <c r="B20" s="5">
        <v>55000000</v>
      </c>
      <c r="C20" s="5">
        <v>57000000</v>
      </c>
      <c r="D20" s="5">
        <v>73000000</v>
      </c>
      <c r="E20" s="5">
        <v>87000000</v>
      </c>
      <c r="F20" s="5">
        <v>103000000</v>
      </c>
    </row>
    <row r="21" spans="1:19" x14ac:dyDescent="0.25">
      <c r="A21" t="s">
        <v>48</v>
      </c>
      <c r="B21" s="5">
        <f>B19+B20</f>
        <v>103000000</v>
      </c>
      <c r="C21" s="5">
        <f>C19+C20</f>
        <v>135000000</v>
      </c>
      <c r="D21" s="5">
        <f>D19+D20</f>
        <v>197000000</v>
      </c>
      <c r="E21" s="5">
        <f>E19+E20</f>
        <v>215000000</v>
      </c>
      <c r="F21" s="5">
        <f>F19+F20</f>
        <v>251000000</v>
      </c>
      <c r="G21" s="16">
        <f t="shared" ref="G21:S21" si="1">G27*G12</f>
        <v>256586400.00000006</v>
      </c>
      <c r="H21" s="16">
        <f t="shared" si="1"/>
        <v>284810904.00000012</v>
      </c>
      <c r="I21" s="16">
        <f t="shared" si="1"/>
        <v>313291994.4000001</v>
      </c>
      <c r="J21" s="16">
        <f t="shared" si="1"/>
        <v>341488273.89600009</v>
      </c>
      <c r="K21" s="16">
        <f t="shared" si="1"/>
        <v>368807335.80768013</v>
      </c>
      <c r="L21" s="16">
        <f t="shared" si="1"/>
        <v>394623849.31421775</v>
      </c>
      <c r="M21" s="16">
        <f t="shared" si="1"/>
        <v>418301280.27307081</v>
      </c>
      <c r="N21" s="16">
        <f t="shared" si="1"/>
        <v>439216344.28672439</v>
      </c>
      <c r="O21" s="16">
        <f t="shared" si="1"/>
        <v>461177161.50106061</v>
      </c>
      <c r="P21" s="16">
        <f t="shared" si="1"/>
        <v>479624247.96110302</v>
      </c>
      <c r="Q21" s="16">
        <f t="shared" si="1"/>
        <v>496411096.6397416</v>
      </c>
      <c r="R21" s="16">
        <f t="shared" si="1"/>
        <v>511303429.53893387</v>
      </c>
      <c r="S21" s="16">
        <f t="shared" si="1"/>
        <v>526642532.42510194</v>
      </c>
    </row>
    <row r="22" spans="1:19" x14ac:dyDescent="0.25">
      <c r="A22" t="s">
        <v>49</v>
      </c>
      <c r="B22" s="5">
        <v>-27000000</v>
      </c>
      <c r="C22" s="5">
        <v>-30000000</v>
      </c>
      <c r="D22" s="5">
        <v>-46000000</v>
      </c>
      <c r="E22" s="5">
        <v>-60000000</v>
      </c>
      <c r="F22" s="5">
        <v>-67000000</v>
      </c>
    </row>
    <row r="23" spans="1:19" x14ac:dyDescent="0.25">
      <c r="A23" t="s">
        <v>50</v>
      </c>
      <c r="B23" s="5">
        <v>32000000</v>
      </c>
      <c r="C23" s="5">
        <v>210000000</v>
      </c>
      <c r="D23" s="5">
        <v>257000000</v>
      </c>
      <c r="E23" s="5">
        <v>131000000</v>
      </c>
      <c r="F23" s="5">
        <v>93000000</v>
      </c>
      <c r="G23" s="16">
        <f t="shared" ref="G23:S23" si="2">G21*G9</f>
        <v>64146600.000000015</v>
      </c>
      <c r="H23" s="16">
        <f t="shared" si="2"/>
        <v>71202726.00000003</v>
      </c>
      <c r="I23" s="16">
        <f t="shared" si="2"/>
        <v>78322998.600000024</v>
      </c>
      <c r="J23" s="16">
        <f t="shared" si="2"/>
        <v>85372068.474000022</v>
      </c>
      <c r="K23" s="16">
        <f t="shared" si="2"/>
        <v>92201833.951920033</v>
      </c>
      <c r="L23" s="16">
        <f t="shared" si="2"/>
        <v>98655962.328554437</v>
      </c>
      <c r="M23" s="16">
        <f t="shared" si="2"/>
        <v>104575320.0682677</v>
      </c>
      <c r="N23" s="16">
        <f t="shared" si="2"/>
        <v>109804086.0716811</v>
      </c>
      <c r="O23" s="16">
        <f t="shared" si="2"/>
        <v>115294290.37526515</v>
      </c>
      <c r="P23" s="16">
        <f t="shared" si="2"/>
        <v>119906061.99027576</v>
      </c>
      <c r="Q23" s="16">
        <f t="shared" si="2"/>
        <v>124102774.1599354</v>
      </c>
      <c r="R23" s="16">
        <f t="shared" si="2"/>
        <v>127825857.38473347</v>
      </c>
      <c r="S23" s="16">
        <f t="shared" si="2"/>
        <v>131660633.10627548</v>
      </c>
    </row>
    <row r="24" spans="1:19" x14ac:dyDescent="0.25">
      <c r="A24" t="s">
        <v>51</v>
      </c>
      <c r="B24" s="5">
        <v>-9000000</v>
      </c>
      <c r="C24" s="5">
        <v>-9000000</v>
      </c>
      <c r="D24" s="5">
        <v>-21000000</v>
      </c>
      <c r="E24" s="5">
        <v>-20000000</v>
      </c>
      <c r="F24" s="5">
        <v>-15000000</v>
      </c>
      <c r="G24" s="16">
        <f t="shared" ref="G24:S24" si="3">G23*G10</f>
        <v>-2886597.0000000005</v>
      </c>
      <c r="H24" s="16">
        <f t="shared" si="3"/>
        <v>-3204122.6700000013</v>
      </c>
      <c r="I24" s="16">
        <f t="shared" si="3"/>
        <v>-3524534.9370000008</v>
      </c>
      <c r="J24" s="16">
        <f t="shared" si="3"/>
        <v>-3841743.0813300009</v>
      </c>
      <c r="K24" s="16">
        <f t="shared" si="3"/>
        <v>-4149082.5278364015</v>
      </c>
      <c r="L24" s="16">
        <f t="shared" si="3"/>
        <v>-4439518.3047849499</v>
      </c>
      <c r="M24" s="16">
        <f t="shared" si="3"/>
        <v>-4705889.4030720461</v>
      </c>
      <c r="N24" s="16">
        <f t="shared" si="3"/>
        <v>-4941183.8732256489</v>
      </c>
      <c r="O24" s="16">
        <f t="shared" si="3"/>
        <v>-5188243.0668869317</v>
      </c>
      <c r="P24" s="16">
        <f t="shared" si="3"/>
        <v>-5395772.7895624088</v>
      </c>
      <c r="Q24" s="16">
        <f t="shared" si="3"/>
        <v>-5584624.8371970924</v>
      </c>
      <c r="R24" s="16">
        <f t="shared" si="3"/>
        <v>-5752163.5823130058</v>
      </c>
      <c r="S24" s="16">
        <f t="shared" si="3"/>
        <v>-5924728.4897823967</v>
      </c>
    </row>
    <row r="26" spans="1:19" x14ac:dyDescent="0.25">
      <c r="A26" s="10" t="s">
        <v>52</v>
      </c>
    </row>
    <row r="27" spans="1:19" x14ac:dyDescent="0.25">
      <c r="A27" t="s">
        <v>53</v>
      </c>
      <c r="B27" s="5">
        <v>1188000000</v>
      </c>
      <c r="C27" s="5">
        <v>1418000000</v>
      </c>
      <c r="D27" s="5">
        <v>1479000000</v>
      </c>
      <c r="E27" s="5">
        <v>1530000000</v>
      </c>
      <c r="F27" s="5">
        <v>1697000000</v>
      </c>
      <c r="G27" s="16">
        <f t="shared" ref="G27:S27" si="4">F27*(1+G5)</f>
        <v>1832760000.0000002</v>
      </c>
      <c r="H27" s="16">
        <f t="shared" si="4"/>
        <v>2034363600.0000005</v>
      </c>
      <c r="I27" s="16">
        <f t="shared" si="4"/>
        <v>2237799960.0000005</v>
      </c>
      <c r="J27" s="16">
        <f t="shared" si="4"/>
        <v>2439201956.4000006</v>
      </c>
      <c r="K27" s="16">
        <f t="shared" si="4"/>
        <v>2634338112.9120007</v>
      </c>
      <c r="L27" s="16">
        <f t="shared" si="4"/>
        <v>2818741780.8158407</v>
      </c>
      <c r="M27" s="16">
        <f t="shared" si="4"/>
        <v>2987866287.6647911</v>
      </c>
      <c r="N27" s="16">
        <f t="shared" si="4"/>
        <v>3137259602.0480309</v>
      </c>
      <c r="O27" s="16">
        <f t="shared" si="4"/>
        <v>3294122582.1504326</v>
      </c>
      <c r="P27" s="16">
        <f t="shared" si="4"/>
        <v>3425887485.43645</v>
      </c>
      <c r="Q27" s="16">
        <f t="shared" si="4"/>
        <v>3545793547.4267254</v>
      </c>
      <c r="R27" s="16">
        <f t="shared" si="4"/>
        <v>3652167353.8495274</v>
      </c>
      <c r="S27" s="16">
        <f t="shared" si="4"/>
        <v>3761732374.4650135</v>
      </c>
    </row>
    <row r="28" spans="1:19" x14ac:dyDescent="0.25">
      <c r="A28" t="s">
        <v>54</v>
      </c>
      <c r="B28" s="5">
        <v>-1025000000</v>
      </c>
      <c r="C28" s="5">
        <v>-1231000000</v>
      </c>
      <c r="D28" s="5">
        <v>-1261000000</v>
      </c>
      <c r="E28" s="5">
        <v>-1285000000</v>
      </c>
      <c r="F28" s="5">
        <v>-1425000000</v>
      </c>
      <c r="G28" s="16">
        <f t="shared" ref="G28:S28" si="5">G27*(G6-1)</f>
        <v>-1521190800.0000002</v>
      </c>
      <c r="H28" s="16">
        <f t="shared" si="5"/>
        <v>-1678349970.0000002</v>
      </c>
      <c r="I28" s="16">
        <f t="shared" si="5"/>
        <v>-1834995967.2000005</v>
      </c>
      <c r="J28" s="16">
        <f t="shared" si="5"/>
        <v>-1987949594.4660003</v>
      </c>
      <c r="K28" s="16">
        <f t="shared" si="5"/>
        <v>-2133813871.4587207</v>
      </c>
      <c r="L28" s="16">
        <f t="shared" si="5"/>
        <v>-2283180842.4608312</v>
      </c>
      <c r="M28" s="16">
        <f t="shared" si="5"/>
        <v>-2420171693.008481</v>
      </c>
      <c r="N28" s="16">
        <f t="shared" si="5"/>
        <v>-2541180277.658905</v>
      </c>
      <c r="O28" s="16">
        <f t="shared" si="5"/>
        <v>-2668239291.5418506</v>
      </c>
      <c r="P28" s="16">
        <f t="shared" si="5"/>
        <v>-2774968863.2035246</v>
      </c>
      <c r="Q28" s="16">
        <f t="shared" si="5"/>
        <v>-2872092773.415648</v>
      </c>
      <c r="R28" s="16">
        <f t="shared" si="5"/>
        <v>-2958255556.6181173</v>
      </c>
      <c r="S28" s="16">
        <f t="shared" si="5"/>
        <v>-3047003223.3166614</v>
      </c>
    </row>
    <row r="29" spans="1:19" x14ac:dyDescent="0.25">
      <c r="A29" t="s">
        <v>55</v>
      </c>
      <c r="B29" s="5">
        <f t="shared" ref="B29:S29" si="6">B27+B28</f>
        <v>163000000</v>
      </c>
      <c r="C29" s="5">
        <f t="shared" si="6"/>
        <v>187000000</v>
      </c>
      <c r="D29" s="5">
        <f t="shared" si="6"/>
        <v>218000000</v>
      </c>
      <c r="E29" s="5">
        <f t="shared" si="6"/>
        <v>245000000</v>
      </c>
      <c r="F29" s="5">
        <f t="shared" si="6"/>
        <v>272000000</v>
      </c>
      <c r="G29" s="16">
        <f t="shared" si="6"/>
        <v>311569200</v>
      </c>
      <c r="H29" s="16">
        <f t="shared" si="6"/>
        <v>356013630.00000024</v>
      </c>
      <c r="I29" s="16">
        <f t="shared" si="6"/>
        <v>402803992.79999995</v>
      </c>
      <c r="J29" s="16">
        <f t="shared" si="6"/>
        <v>451252361.93400025</v>
      </c>
      <c r="K29" s="16">
        <f t="shared" si="6"/>
        <v>500524241.45327997</v>
      </c>
      <c r="L29" s="16">
        <f t="shared" si="6"/>
        <v>535560938.35500956</v>
      </c>
      <c r="M29" s="16">
        <f t="shared" si="6"/>
        <v>567694594.65631008</v>
      </c>
      <c r="N29" s="16">
        <f t="shared" si="6"/>
        <v>596079324.38912582</v>
      </c>
      <c r="O29" s="16">
        <f t="shared" si="6"/>
        <v>625883290.60858202</v>
      </c>
      <c r="P29" s="16">
        <f t="shared" si="6"/>
        <v>650918622.23292542</v>
      </c>
      <c r="Q29" s="16">
        <f t="shared" si="6"/>
        <v>673700774.0110774</v>
      </c>
      <c r="R29" s="16">
        <f t="shared" si="6"/>
        <v>693911797.23141003</v>
      </c>
      <c r="S29" s="16">
        <f t="shared" si="6"/>
        <v>714729151.14835215</v>
      </c>
    </row>
    <row r="30" spans="1:19" x14ac:dyDescent="0.25">
      <c r="A30" t="s">
        <v>56</v>
      </c>
      <c r="B30" s="5">
        <v>-27000000</v>
      </c>
      <c r="C30" s="5">
        <v>-30000000</v>
      </c>
      <c r="D30" s="5">
        <v>-46000000</v>
      </c>
      <c r="E30" s="5">
        <v>-60000000</v>
      </c>
      <c r="F30" s="5">
        <v>-67000000</v>
      </c>
      <c r="G30" s="16">
        <f t="shared" ref="G30:S30" si="7">G21*G8</f>
        <v>-64146600.000000015</v>
      </c>
      <c r="H30" s="16">
        <f t="shared" si="7"/>
        <v>-71202726.00000003</v>
      </c>
      <c r="I30" s="16">
        <f t="shared" si="7"/>
        <v>-78322998.600000024</v>
      </c>
      <c r="J30" s="16">
        <f t="shared" si="7"/>
        <v>-85372068.474000022</v>
      </c>
      <c r="K30" s="16">
        <f t="shared" si="7"/>
        <v>-92201833.951920033</v>
      </c>
      <c r="L30" s="16">
        <f t="shared" si="7"/>
        <v>-98655962.328554437</v>
      </c>
      <c r="M30" s="16">
        <f t="shared" si="7"/>
        <v>-104575320.0682677</v>
      </c>
      <c r="N30" s="16">
        <f t="shared" si="7"/>
        <v>-109804086.0716811</v>
      </c>
      <c r="O30" s="16">
        <f t="shared" si="7"/>
        <v>-115294290.37526515</v>
      </c>
      <c r="P30" s="16">
        <f t="shared" si="7"/>
        <v>-119906061.99027576</v>
      </c>
      <c r="Q30" s="16">
        <f t="shared" si="7"/>
        <v>-124102774.1599354</v>
      </c>
      <c r="R30" s="16">
        <f t="shared" si="7"/>
        <v>-127825857.38473347</v>
      </c>
      <c r="S30" s="16">
        <f t="shared" si="7"/>
        <v>-131660633.10627548</v>
      </c>
    </row>
    <row r="31" spans="1:19" x14ac:dyDescent="0.25">
      <c r="A31" t="s">
        <v>57</v>
      </c>
      <c r="B31" s="5">
        <f t="shared" ref="B31:S31" si="8">B29+B30</f>
        <v>136000000</v>
      </c>
      <c r="C31" s="5">
        <f t="shared" si="8"/>
        <v>157000000</v>
      </c>
      <c r="D31" s="5">
        <f t="shared" si="8"/>
        <v>172000000</v>
      </c>
      <c r="E31" s="5">
        <f t="shared" si="8"/>
        <v>185000000</v>
      </c>
      <c r="F31" s="5">
        <f t="shared" si="8"/>
        <v>205000000</v>
      </c>
      <c r="G31" s="16">
        <f t="shared" si="8"/>
        <v>247422600</v>
      </c>
      <c r="H31" s="16">
        <f t="shared" si="8"/>
        <v>284810904.00000024</v>
      </c>
      <c r="I31" s="16">
        <f t="shared" si="8"/>
        <v>324480994.19999993</v>
      </c>
      <c r="J31" s="16">
        <f t="shared" si="8"/>
        <v>365880293.46000022</v>
      </c>
      <c r="K31" s="16">
        <f t="shared" si="8"/>
        <v>408322407.50135994</v>
      </c>
      <c r="L31" s="16">
        <f t="shared" si="8"/>
        <v>436904976.0264551</v>
      </c>
      <c r="M31" s="16">
        <f t="shared" si="8"/>
        <v>463119274.58804238</v>
      </c>
      <c r="N31" s="16">
        <f t="shared" si="8"/>
        <v>486275238.31744474</v>
      </c>
      <c r="O31" s="16">
        <f t="shared" si="8"/>
        <v>510589000.2333169</v>
      </c>
      <c r="P31" s="16">
        <f t="shared" si="8"/>
        <v>531012560.24264967</v>
      </c>
      <c r="Q31" s="16">
        <f t="shared" si="8"/>
        <v>549597999.85114205</v>
      </c>
      <c r="R31" s="16">
        <f t="shared" si="8"/>
        <v>566085939.84667659</v>
      </c>
      <c r="S31" s="16">
        <f t="shared" si="8"/>
        <v>583068518.04207671</v>
      </c>
    </row>
    <row r="32" spans="1:19" x14ac:dyDescent="0.25">
      <c r="A32" t="s">
        <v>58</v>
      </c>
      <c r="B32" s="5">
        <v>-9000000</v>
      </c>
      <c r="C32" s="5">
        <v>-9000000</v>
      </c>
      <c r="D32" s="5">
        <v>-21000000</v>
      </c>
      <c r="E32" s="5">
        <v>-20000000</v>
      </c>
      <c r="F32" s="5">
        <v>-15000000</v>
      </c>
      <c r="G32" s="16">
        <f t="shared" ref="G32:S32" si="9">G24</f>
        <v>-2886597.0000000005</v>
      </c>
      <c r="H32" s="16">
        <f t="shared" si="9"/>
        <v>-3204122.6700000013</v>
      </c>
      <c r="I32" s="16">
        <f t="shared" si="9"/>
        <v>-3524534.9370000008</v>
      </c>
      <c r="J32" s="16">
        <f t="shared" si="9"/>
        <v>-3841743.0813300009</v>
      </c>
      <c r="K32" s="16">
        <f t="shared" si="9"/>
        <v>-4149082.5278364015</v>
      </c>
      <c r="L32" s="16">
        <f t="shared" si="9"/>
        <v>-4439518.3047849499</v>
      </c>
      <c r="M32" s="16">
        <f t="shared" si="9"/>
        <v>-4705889.4030720461</v>
      </c>
      <c r="N32" s="16">
        <f t="shared" si="9"/>
        <v>-4941183.8732256489</v>
      </c>
      <c r="O32" s="16">
        <f t="shared" si="9"/>
        <v>-5188243.0668869317</v>
      </c>
      <c r="P32" s="16">
        <f t="shared" si="9"/>
        <v>-5395772.7895624088</v>
      </c>
      <c r="Q32" s="16">
        <f t="shared" si="9"/>
        <v>-5584624.8371970924</v>
      </c>
      <c r="R32" s="16">
        <f t="shared" si="9"/>
        <v>-5752163.5823130058</v>
      </c>
      <c r="S32" s="16">
        <f t="shared" si="9"/>
        <v>-5924728.4897823967</v>
      </c>
    </row>
    <row r="33" spans="1:19" x14ac:dyDescent="0.25">
      <c r="A33" t="s">
        <v>59</v>
      </c>
      <c r="B33" s="5">
        <f t="shared" ref="B33:S33" si="10">B31+B32</f>
        <v>127000000</v>
      </c>
      <c r="C33" s="5">
        <f t="shared" si="10"/>
        <v>148000000</v>
      </c>
      <c r="D33" s="5">
        <f t="shared" si="10"/>
        <v>151000000</v>
      </c>
      <c r="E33" s="5">
        <f t="shared" si="10"/>
        <v>165000000</v>
      </c>
      <c r="F33" s="5">
        <f t="shared" si="10"/>
        <v>190000000</v>
      </c>
      <c r="G33" s="16">
        <f t="shared" si="10"/>
        <v>244536003</v>
      </c>
      <c r="H33" s="16">
        <f t="shared" si="10"/>
        <v>281606781.33000022</v>
      </c>
      <c r="I33" s="16">
        <f t="shared" si="10"/>
        <v>320956459.26299995</v>
      </c>
      <c r="J33" s="16">
        <f t="shared" si="10"/>
        <v>362038550.37867022</v>
      </c>
      <c r="K33" s="16">
        <f t="shared" si="10"/>
        <v>404173324.97352356</v>
      </c>
      <c r="L33" s="16">
        <f t="shared" si="10"/>
        <v>432465457.72167015</v>
      </c>
      <c r="M33" s="16">
        <f t="shared" si="10"/>
        <v>458413385.18497032</v>
      </c>
      <c r="N33" s="16">
        <f t="shared" si="10"/>
        <v>481334054.44421911</v>
      </c>
      <c r="O33" s="16">
        <f t="shared" si="10"/>
        <v>505400757.16643</v>
      </c>
      <c r="P33" s="16">
        <f t="shared" si="10"/>
        <v>525616787.45308727</v>
      </c>
      <c r="Q33" s="16">
        <f t="shared" si="10"/>
        <v>544013375.01394498</v>
      </c>
      <c r="R33" s="16">
        <f t="shared" si="10"/>
        <v>560333776.26436353</v>
      </c>
      <c r="S33" s="16">
        <f t="shared" si="10"/>
        <v>577143789.55229425</v>
      </c>
    </row>
    <row r="34" spans="1:19" x14ac:dyDescent="0.25">
      <c r="A34" t="s">
        <v>60</v>
      </c>
      <c r="B34" s="5">
        <v>-36000000</v>
      </c>
      <c r="C34" s="5">
        <v>-42000000</v>
      </c>
      <c r="D34" s="5">
        <v>-41000000</v>
      </c>
      <c r="E34" s="5">
        <v>-47000000</v>
      </c>
      <c r="F34" s="5">
        <v>-54000000</v>
      </c>
      <c r="G34" s="16">
        <f t="shared" ref="G34:S34" si="11">-G33*0.285</f>
        <v>-69692760.854999989</v>
      </c>
      <c r="H34" s="16">
        <f t="shared" si="11"/>
        <v>-80257932.679050058</v>
      </c>
      <c r="I34" s="16">
        <f t="shared" si="11"/>
        <v>-91472590.889954984</v>
      </c>
      <c r="J34" s="16">
        <f t="shared" si="11"/>
        <v>-103180986.857921</v>
      </c>
      <c r="K34" s="16">
        <f t="shared" si="11"/>
        <v>-115189397.6174542</v>
      </c>
      <c r="L34" s="16">
        <f t="shared" si="11"/>
        <v>-123252655.45067598</v>
      </c>
      <c r="M34" s="16">
        <f t="shared" si="11"/>
        <v>-130647814.77771653</v>
      </c>
      <c r="N34" s="16">
        <f t="shared" si="11"/>
        <v>-137180205.51660243</v>
      </c>
      <c r="O34" s="16">
        <f t="shared" si="11"/>
        <v>-144039215.79243255</v>
      </c>
      <c r="P34" s="16">
        <f t="shared" si="11"/>
        <v>-149800784.42412987</v>
      </c>
      <c r="Q34" s="16">
        <f t="shared" si="11"/>
        <v>-155043811.87897432</v>
      </c>
      <c r="R34" s="16">
        <f t="shared" si="11"/>
        <v>-159695126.23534361</v>
      </c>
      <c r="S34" s="16">
        <f t="shared" si="11"/>
        <v>-164485980.02240384</v>
      </c>
    </row>
    <row r="35" spans="1:19" x14ac:dyDescent="0.25">
      <c r="A35" t="s">
        <v>61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x14ac:dyDescent="0.25">
      <c r="A36" t="s">
        <v>62</v>
      </c>
      <c r="B36" s="5">
        <f t="shared" ref="B36:S36" si="12">B33+B34+B35</f>
        <v>91000000</v>
      </c>
      <c r="C36" s="5">
        <f t="shared" si="12"/>
        <v>106000000</v>
      </c>
      <c r="D36" s="5">
        <f t="shared" si="12"/>
        <v>110000000</v>
      </c>
      <c r="E36" s="5">
        <f t="shared" si="12"/>
        <v>118000000</v>
      </c>
      <c r="F36" s="5">
        <f t="shared" si="12"/>
        <v>136000000</v>
      </c>
      <c r="G36" s="16">
        <f t="shared" si="12"/>
        <v>174843242.14500001</v>
      </c>
      <c r="H36" s="16">
        <f t="shared" si="12"/>
        <v>201348848.65095016</v>
      </c>
      <c r="I36" s="16">
        <f t="shared" si="12"/>
        <v>229483868.37304497</v>
      </c>
      <c r="J36" s="16">
        <f t="shared" si="12"/>
        <v>258857563.52074921</v>
      </c>
      <c r="K36" s="16">
        <f t="shared" si="12"/>
        <v>288983927.35606933</v>
      </c>
      <c r="L36" s="16">
        <f t="shared" si="12"/>
        <v>309212802.27099419</v>
      </c>
      <c r="M36" s="16">
        <f t="shared" si="12"/>
        <v>327765570.4072538</v>
      </c>
      <c r="N36" s="16">
        <f t="shared" si="12"/>
        <v>344153848.92761672</v>
      </c>
      <c r="O36" s="16">
        <f t="shared" si="12"/>
        <v>361361541.37399745</v>
      </c>
      <c r="P36" s="16">
        <f t="shared" si="12"/>
        <v>375816003.02895737</v>
      </c>
      <c r="Q36" s="16">
        <f t="shared" si="12"/>
        <v>388969563.13497066</v>
      </c>
      <c r="R36" s="16">
        <f t="shared" si="12"/>
        <v>400638650.02901995</v>
      </c>
      <c r="S36" s="16">
        <f t="shared" si="12"/>
        <v>412657809.52989042</v>
      </c>
    </row>
    <row r="37" spans="1:19" x14ac:dyDescent="0.25">
      <c r="A37" t="s">
        <v>63</v>
      </c>
      <c r="B37" s="5">
        <v>-46000000</v>
      </c>
      <c r="C37" s="5">
        <v>-40000000</v>
      </c>
      <c r="D37" s="5">
        <v>-43000000</v>
      </c>
      <c r="E37" s="5">
        <v>-45000000</v>
      </c>
      <c r="F37" s="5">
        <v>-50000000</v>
      </c>
      <c r="G37" s="16">
        <f t="shared" ref="G37:S37" si="13">-G36*G11/100</f>
        <v>-69937296.857999995</v>
      </c>
      <c r="H37" s="16">
        <f t="shared" si="13"/>
        <v>-80539539.460380062</v>
      </c>
      <c r="I37" s="16">
        <f t="shared" si="13"/>
        <v>-91793547.349217981</v>
      </c>
      <c r="J37" s="16">
        <f t="shared" si="13"/>
        <v>-103543025.40829967</v>
      </c>
      <c r="K37" s="16">
        <f t="shared" si="13"/>
        <v>-115593570.94242772</v>
      </c>
      <c r="L37" s="16">
        <f t="shared" si="13"/>
        <v>-123685120.90839767</v>
      </c>
      <c r="M37" s="16">
        <f t="shared" si="13"/>
        <v>-131106228.16290152</v>
      </c>
      <c r="N37" s="16">
        <f t="shared" si="13"/>
        <v>-137661539.57104668</v>
      </c>
      <c r="O37" s="16">
        <f t="shared" si="13"/>
        <v>-144544616.54959899</v>
      </c>
      <c r="P37" s="16">
        <f t="shared" si="13"/>
        <v>-150326401.21158296</v>
      </c>
      <c r="Q37" s="16">
        <f t="shared" si="13"/>
        <v>-155587825.25398827</v>
      </c>
      <c r="R37" s="16">
        <f t="shared" si="13"/>
        <v>-160255460.01160797</v>
      </c>
      <c r="S37" s="16">
        <f t="shared" si="13"/>
        <v>-165063123.81195617</v>
      </c>
    </row>
    <row r="38" spans="1:19" x14ac:dyDescent="0.25">
      <c r="A38" t="s">
        <v>64</v>
      </c>
      <c r="B38">
        <v>143000000</v>
      </c>
      <c r="C38">
        <v>143000000</v>
      </c>
      <c r="D38">
        <v>144000000</v>
      </c>
      <c r="E38">
        <v>144000000</v>
      </c>
      <c r="F38">
        <v>144000000</v>
      </c>
      <c r="G38">
        <v>144000000</v>
      </c>
      <c r="H38">
        <v>144000000</v>
      </c>
      <c r="I38">
        <v>144000000</v>
      </c>
      <c r="J38">
        <v>144000000</v>
      </c>
      <c r="K38">
        <v>144000000</v>
      </c>
      <c r="L38">
        <v>144000000</v>
      </c>
      <c r="M38">
        <v>144000000</v>
      </c>
      <c r="N38">
        <v>144000000</v>
      </c>
      <c r="O38">
        <v>144000000</v>
      </c>
      <c r="P38">
        <v>144000000</v>
      </c>
      <c r="Q38">
        <v>144000000</v>
      </c>
      <c r="R38">
        <v>144000000</v>
      </c>
      <c r="S38">
        <v>144000000</v>
      </c>
    </row>
    <row r="39" spans="1:19" x14ac:dyDescent="0.25">
      <c r="A39" t="s">
        <v>65</v>
      </c>
      <c r="B39" s="7">
        <f t="shared" ref="B39:S39" si="14">B36/B38</f>
        <v>0.63636363636363635</v>
      </c>
      <c r="C39" s="7">
        <f t="shared" si="14"/>
        <v>0.74125874125874125</v>
      </c>
      <c r="D39" s="7">
        <f t="shared" si="14"/>
        <v>0.76388888888888884</v>
      </c>
      <c r="E39" s="7">
        <f t="shared" si="14"/>
        <v>0.81944444444444442</v>
      </c>
      <c r="F39" s="7">
        <f t="shared" si="14"/>
        <v>0.94444444444444442</v>
      </c>
      <c r="G39" s="7">
        <f t="shared" si="14"/>
        <v>1.2141891815625001</v>
      </c>
      <c r="H39" s="7">
        <f t="shared" si="14"/>
        <v>1.3982558934093761</v>
      </c>
      <c r="I39" s="7">
        <f t="shared" si="14"/>
        <v>1.5936379748128122</v>
      </c>
      <c r="J39" s="7">
        <f t="shared" si="14"/>
        <v>1.7976219688940918</v>
      </c>
      <c r="K39" s="7">
        <f t="shared" si="14"/>
        <v>2.0068328288615924</v>
      </c>
      <c r="L39" s="7">
        <f t="shared" si="14"/>
        <v>2.1473111268819043</v>
      </c>
      <c r="M39" s="7">
        <f t="shared" si="14"/>
        <v>2.2761497944948181</v>
      </c>
      <c r="N39" s="7">
        <f t="shared" si="14"/>
        <v>2.3899572842195607</v>
      </c>
      <c r="O39" s="7">
        <f t="shared" si="14"/>
        <v>2.5094551484305376</v>
      </c>
      <c r="P39" s="7">
        <f t="shared" si="14"/>
        <v>2.6098333543677597</v>
      </c>
      <c r="Q39" s="7">
        <f t="shared" si="14"/>
        <v>2.7011775217706298</v>
      </c>
      <c r="R39" s="7">
        <f t="shared" si="14"/>
        <v>2.7822128474237497</v>
      </c>
      <c r="S39" s="7">
        <f t="shared" si="14"/>
        <v>2.8656792328464613</v>
      </c>
    </row>
    <row r="40" spans="1:19" x14ac:dyDescent="0.25">
      <c r="A40" t="s">
        <v>66</v>
      </c>
      <c r="B40" s="7">
        <f t="shared" ref="B40:S40" si="15">-B37/B38</f>
        <v>0.32167832167832167</v>
      </c>
      <c r="C40" s="7">
        <f t="shared" si="15"/>
        <v>0.27972027972027974</v>
      </c>
      <c r="D40" s="7">
        <f t="shared" si="15"/>
        <v>0.2986111111111111</v>
      </c>
      <c r="E40" s="7">
        <f t="shared" si="15"/>
        <v>0.3125</v>
      </c>
      <c r="F40" s="7">
        <f t="shared" si="15"/>
        <v>0.34722222222222221</v>
      </c>
      <c r="G40" s="7">
        <f t="shared" si="15"/>
        <v>0.48567567262499994</v>
      </c>
      <c r="H40" s="7">
        <f t="shared" si="15"/>
        <v>0.55930235736375045</v>
      </c>
      <c r="I40" s="7">
        <f t="shared" si="15"/>
        <v>0.63745518992512484</v>
      </c>
      <c r="J40" s="7">
        <f t="shared" si="15"/>
        <v>0.71904878755763657</v>
      </c>
      <c r="K40" s="7">
        <f t="shared" si="15"/>
        <v>0.80273313154463699</v>
      </c>
      <c r="L40" s="7">
        <f t="shared" si="15"/>
        <v>0.85892445075276158</v>
      </c>
      <c r="M40" s="7">
        <f t="shared" si="15"/>
        <v>0.91045991779792723</v>
      </c>
      <c r="N40" s="7">
        <f t="shared" si="15"/>
        <v>0.95598291368782418</v>
      </c>
      <c r="O40" s="7">
        <f t="shared" si="15"/>
        <v>1.0037820593722153</v>
      </c>
      <c r="P40" s="7">
        <f t="shared" si="15"/>
        <v>1.0439333417471039</v>
      </c>
      <c r="Q40" s="7">
        <f t="shared" si="15"/>
        <v>1.0804710087082519</v>
      </c>
      <c r="R40" s="7">
        <f t="shared" si="15"/>
        <v>1.1128851389694998</v>
      </c>
      <c r="S40" s="7">
        <f t="shared" si="15"/>
        <v>1.1462716931385846</v>
      </c>
    </row>
    <row r="47" spans="1:19" x14ac:dyDescent="0.25">
      <c r="A47" s="10" t="s">
        <v>67</v>
      </c>
    </row>
    <row r="48" spans="1:19" x14ac:dyDescent="0.25">
      <c r="A48" t="s">
        <v>62</v>
      </c>
      <c r="B48" s="5">
        <f t="shared" ref="B48:S48" si="16">B36</f>
        <v>91000000</v>
      </c>
      <c r="C48" s="5">
        <f t="shared" si="16"/>
        <v>106000000</v>
      </c>
      <c r="D48" s="5">
        <f t="shared" si="16"/>
        <v>110000000</v>
      </c>
      <c r="E48" s="5">
        <f t="shared" si="16"/>
        <v>118000000</v>
      </c>
      <c r="F48" s="5">
        <f t="shared" si="16"/>
        <v>136000000</v>
      </c>
      <c r="G48" s="5">
        <f t="shared" si="16"/>
        <v>174843242.14500001</v>
      </c>
      <c r="H48" s="5">
        <f t="shared" si="16"/>
        <v>201348848.65095016</v>
      </c>
      <c r="I48" s="5">
        <f t="shared" si="16"/>
        <v>229483868.37304497</v>
      </c>
      <c r="J48" s="5">
        <f t="shared" si="16"/>
        <v>258857563.52074921</v>
      </c>
      <c r="K48" s="5">
        <f t="shared" si="16"/>
        <v>288983927.35606933</v>
      </c>
      <c r="L48" s="5">
        <f t="shared" si="16"/>
        <v>309212802.27099419</v>
      </c>
      <c r="M48" s="5">
        <f t="shared" si="16"/>
        <v>327765570.4072538</v>
      </c>
      <c r="N48" s="5">
        <f t="shared" si="16"/>
        <v>344153848.92761672</v>
      </c>
      <c r="O48" s="5">
        <f t="shared" si="16"/>
        <v>361361541.37399745</v>
      </c>
      <c r="P48" s="5">
        <f t="shared" si="16"/>
        <v>375816003.02895737</v>
      </c>
      <c r="Q48" s="5">
        <f t="shared" si="16"/>
        <v>388969563.13497066</v>
      </c>
      <c r="R48" s="5">
        <f t="shared" si="16"/>
        <v>400638650.02901995</v>
      </c>
      <c r="S48" s="5">
        <f t="shared" si="16"/>
        <v>412657809.52989042</v>
      </c>
    </row>
    <row r="49" spans="1:19" x14ac:dyDescent="0.25">
      <c r="A49" t="s">
        <v>68</v>
      </c>
      <c r="B49" s="5">
        <f t="shared" ref="B49:S49" si="17">-B30</f>
        <v>27000000</v>
      </c>
      <c r="C49" s="5">
        <f t="shared" si="17"/>
        <v>30000000</v>
      </c>
      <c r="D49" s="5">
        <f t="shared" si="17"/>
        <v>46000000</v>
      </c>
      <c r="E49" s="5">
        <f t="shared" si="17"/>
        <v>60000000</v>
      </c>
      <c r="F49" s="5">
        <f t="shared" si="17"/>
        <v>67000000</v>
      </c>
      <c r="G49" s="5">
        <f t="shared" si="17"/>
        <v>64146600.000000015</v>
      </c>
      <c r="H49" s="5">
        <f t="shared" si="17"/>
        <v>71202726.00000003</v>
      </c>
      <c r="I49" s="5">
        <f t="shared" si="17"/>
        <v>78322998.600000024</v>
      </c>
      <c r="J49" s="5">
        <f t="shared" si="17"/>
        <v>85372068.474000022</v>
      </c>
      <c r="K49" s="5">
        <f t="shared" si="17"/>
        <v>92201833.951920033</v>
      </c>
      <c r="L49" s="5">
        <f t="shared" si="17"/>
        <v>98655962.328554437</v>
      </c>
      <c r="M49" s="5">
        <f t="shared" si="17"/>
        <v>104575320.0682677</v>
      </c>
      <c r="N49" s="5">
        <f t="shared" si="17"/>
        <v>109804086.0716811</v>
      </c>
      <c r="O49" s="5">
        <f t="shared" si="17"/>
        <v>115294290.37526515</v>
      </c>
      <c r="P49" s="5">
        <f t="shared" si="17"/>
        <v>119906061.99027576</v>
      </c>
      <c r="Q49" s="5">
        <f t="shared" si="17"/>
        <v>124102774.1599354</v>
      </c>
      <c r="R49" s="5">
        <f t="shared" si="17"/>
        <v>127825857.38473347</v>
      </c>
      <c r="S49" s="5">
        <f t="shared" si="17"/>
        <v>131660633.10627548</v>
      </c>
    </row>
    <row r="50" spans="1:19" x14ac:dyDescent="0.25">
      <c r="A50" t="s">
        <v>45</v>
      </c>
      <c r="B50" s="5">
        <f t="shared" ref="B50:S50" si="18">B18</f>
        <v>254000000</v>
      </c>
      <c r="C50" s="5">
        <f t="shared" si="18"/>
        <v>501000000</v>
      </c>
      <c r="D50" s="5">
        <f t="shared" si="18"/>
        <v>499000000</v>
      </c>
      <c r="E50" s="5">
        <f t="shared" si="18"/>
        <v>426000000</v>
      </c>
      <c r="F50" s="5">
        <f t="shared" si="18"/>
        <v>454000000</v>
      </c>
      <c r="G50" s="5">
        <f t="shared" si="18"/>
        <v>403207200.00000006</v>
      </c>
      <c r="H50" s="5">
        <f t="shared" si="18"/>
        <v>427216356.00000006</v>
      </c>
      <c r="I50" s="5">
        <f t="shared" si="18"/>
        <v>447559992.00000012</v>
      </c>
      <c r="J50" s="5">
        <f t="shared" si="18"/>
        <v>487840391.28000015</v>
      </c>
      <c r="K50" s="5">
        <f t="shared" si="18"/>
        <v>526867622.58240014</v>
      </c>
      <c r="L50" s="5">
        <f t="shared" si="18"/>
        <v>563748356.16316819</v>
      </c>
      <c r="M50" s="5">
        <f t="shared" si="18"/>
        <v>597573257.53295827</v>
      </c>
      <c r="N50" s="5">
        <f t="shared" si="18"/>
        <v>627451920.40960622</v>
      </c>
      <c r="O50" s="5">
        <f t="shared" si="18"/>
        <v>658824516.43008661</v>
      </c>
      <c r="P50" s="5">
        <f t="shared" si="18"/>
        <v>685177497.08729005</v>
      </c>
      <c r="Q50" s="5">
        <f t="shared" si="18"/>
        <v>709158709.48534513</v>
      </c>
      <c r="R50" s="5">
        <f t="shared" si="18"/>
        <v>730433470.76990557</v>
      </c>
      <c r="S50" s="5">
        <f t="shared" si="18"/>
        <v>752346474.89300275</v>
      </c>
    </row>
    <row r="51" spans="1:19" x14ac:dyDescent="0.25">
      <c r="A51" t="s">
        <v>69</v>
      </c>
      <c r="C51" s="5">
        <f t="shared" ref="C51:S51" si="19">C21-B21</f>
        <v>32000000</v>
      </c>
      <c r="D51" s="5">
        <f t="shared" si="19"/>
        <v>62000000</v>
      </c>
      <c r="E51" s="5">
        <f t="shared" si="19"/>
        <v>18000000</v>
      </c>
      <c r="F51" s="5">
        <f t="shared" si="19"/>
        <v>36000000</v>
      </c>
      <c r="G51" s="5">
        <f t="shared" si="19"/>
        <v>5586400.0000000596</v>
      </c>
      <c r="H51" s="5">
        <f t="shared" si="19"/>
        <v>28224504.00000006</v>
      </c>
      <c r="I51" s="5">
        <f t="shared" si="19"/>
        <v>28481090.399999976</v>
      </c>
      <c r="J51" s="5">
        <f t="shared" si="19"/>
        <v>28196279.495999992</v>
      </c>
      <c r="K51" s="5">
        <f t="shared" si="19"/>
        <v>27319061.911680043</v>
      </c>
      <c r="L51" s="5">
        <f t="shared" si="19"/>
        <v>25816513.506537616</v>
      </c>
      <c r="M51" s="5">
        <f t="shared" si="19"/>
        <v>23677430.958853066</v>
      </c>
      <c r="N51" s="5">
        <f t="shared" si="19"/>
        <v>20915064.013653576</v>
      </c>
      <c r="O51" s="5">
        <f t="shared" si="19"/>
        <v>21960817.214336216</v>
      </c>
      <c r="P51" s="5">
        <f t="shared" si="19"/>
        <v>18447086.460042417</v>
      </c>
      <c r="Q51" s="5">
        <f t="shared" si="19"/>
        <v>16786848.678638577</v>
      </c>
      <c r="R51" s="5">
        <f t="shared" si="19"/>
        <v>14892332.899192274</v>
      </c>
      <c r="S51" s="5">
        <f t="shared" si="19"/>
        <v>15339102.886168063</v>
      </c>
    </row>
    <row r="52" spans="1:19" x14ac:dyDescent="0.25">
      <c r="A52" t="s">
        <v>70</v>
      </c>
      <c r="C52" s="5">
        <f t="shared" ref="C52:S52" si="20">C23-B23</f>
        <v>178000000</v>
      </c>
      <c r="D52" s="5">
        <f t="shared" si="20"/>
        <v>47000000</v>
      </c>
      <c r="E52" s="5">
        <f t="shared" si="20"/>
        <v>-126000000</v>
      </c>
      <c r="F52" s="5">
        <f t="shared" si="20"/>
        <v>-38000000</v>
      </c>
      <c r="G52" s="5">
        <f t="shared" si="20"/>
        <v>-28853399.999999985</v>
      </c>
      <c r="H52" s="5">
        <f t="shared" si="20"/>
        <v>7056126.0000000149</v>
      </c>
      <c r="I52" s="5">
        <f t="shared" si="20"/>
        <v>7120272.599999994</v>
      </c>
      <c r="J52" s="5">
        <f t="shared" si="20"/>
        <v>7049069.873999998</v>
      </c>
      <c r="K52" s="5">
        <f t="shared" si="20"/>
        <v>6829765.4779200107</v>
      </c>
      <c r="L52" s="5">
        <f t="shared" si="20"/>
        <v>6454128.3766344041</v>
      </c>
      <c r="M52" s="5">
        <f t="shared" si="20"/>
        <v>5919357.7397132665</v>
      </c>
      <c r="N52" s="5">
        <f t="shared" si="20"/>
        <v>5228766.0034133941</v>
      </c>
      <c r="O52" s="5">
        <f t="shared" si="20"/>
        <v>5490204.3035840541</v>
      </c>
      <c r="P52" s="5">
        <f t="shared" si="20"/>
        <v>4611771.6150106043</v>
      </c>
      <c r="Q52" s="5">
        <f t="shared" si="20"/>
        <v>4196712.1696596444</v>
      </c>
      <c r="R52" s="5">
        <f t="shared" si="20"/>
        <v>3723083.2247980684</v>
      </c>
      <c r="S52" s="5">
        <f t="shared" si="20"/>
        <v>3834775.7215420157</v>
      </c>
    </row>
    <row r="53" spans="1:19" x14ac:dyDescent="0.25">
      <c r="A53" t="s">
        <v>71</v>
      </c>
      <c r="C53" s="5">
        <f t="shared" ref="C53:S53" si="21">C50-B50</f>
        <v>247000000</v>
      </c>
      <c r="D53" s="5">
        <f t="shared" si="21"/>
        <v>-2000000</v>
      </c>
      <c r="E53" s="5">
        <f t="shared" si="21"/>
        <v>-73000000</v>
      </c>
      <c r="F53" s="5">
        <f t="shared" si="21"/>
        <v>28000000</v>
      </c>
      <c r="G53" s="5">
        <f t="shared" si="21"/>
        <v>-50792799.99999994</v>
      </c>
      <c r="H53" s="5">
        <f t="shared" si="21"/>
        <v>24009156</v>
      </c>
      <c r="I53" s="5">
        <f t="shared" si="21"/>
        <v>20343636.00000006</v>
      </c>
      <c r="J53" s="5">
        <f t="shared" si="21"/>
        <v>40280399.280000031</v>
      </c>
      <c r="K53" s="5">
        <f t="shared" si="21"/>
        <v>39027231.302399993</v>
      </c>
      <c r="L53" s="5">
        <f t="shared" si="21"/>
        <v>36880733.580768049</v>
      </c>
      <c r="M53" s="5">
        <f t="shared" si="21"/>
        <v>33824901.369790077</v>
      </c>
      <c r="N53" s="5">
        <f t="shared" si="21"/>
        <v>29878662.876647949</v>
      </c>
      <c r="O53" s="5">
        <f t="shared" si="21"/>
        <v>31372596.020480394</v>
      </c>
      <c r="P53" s="5">
        <f t="shared" si="21"/>
        <v>26352980.657203436</v>
      </c>
      <c r="Q53" s="5">
        <f t="shared" si="21"/>
        <v>23981212.398055077</v>
      </c>
      <c r="R53" s="5">
        <f t="shared" si="21"/>
        <v>21274761.284560442</v>
      </c>
      <c r="S53" s="5">
        <f t="shared" si="21"/>
        <v>21913004.123097181</v>
      </c>
    </row>
    <row r="55" spans="1:19" x14ac:dyDescent="0.25">
      <c r="A55" s="17" t="s">
        <v>72</v>
      </c>
      <c r="C55" s="18">
        <f t="shared" ref="C55:S55" si="22">C48+C49-C53-C51+C52</f>
        <v>35000000</v>
      </c>
      <c r="D55" s="18">
        <f t="shared" si="22"/>
        <v>143000000</v>
      </c>
      <c r="E55" s="18">
        <f t="shared" si="22"/>
        <v>107000000</v>
      </c>
      <c r="F55" s="18">
        <f t="shared" si="22"/>
        <v>101000000</v>
      </c>
      <c r="G55" s="19">
        <f t="shared" si="22"/>
        <v>255342842.14499992</v>
      </c>
      <c r="H55" s="19">
        <f t="shared" si="22"/>
        <v>227374040.65095013</v>
      </c>
      <c r="I55" s="19">
        <f t="shared" si="22"/>
        <v>266102413.17304495</v>
      </c>
      <c r="J55" s="19">
        <f t="shared" si="22"/>
        <v>282802023.09274924</v>
      </c>
      <c r="K55" s="19">
        <f t="shared" si="22"/>
        <v>321669233.57182932</v>
      </c>
      <c r="L55" s="19">
        <f t="shared" si="22"/>
        <v>351625645.88887739</v>
      </c>
      <c r="M55" s="19">
        <f t="shared" si="22"/>
        <v>380757915.88659161</v>
      </c>
      <c r="N55" s="19">
        <f t="shared" si="22"/>
        <v>408392974.11240965</v>
      </c>
      <c r="O55" s="19">
        <f t="shared" si="22"/>
        <v>428812622.81803</v>
      </c>
      <c r="P55" s="19">
        <f t="shared" si="22"/>
        <v>455533769.51699787</v>
      </c>
      <c r="Q55" s="19">
        <f t="shared" si="22"/>
        <v>476500988.3878721</v>
      </c>
      <c r="R55" s="19">
        <f t="shared" si="22"/>
        <v>496020496.45479876</v>
      </c>
      <c r="S55" s="19">
        <f t="shared" si="22"/>
        <v>510901111.34844261</v>
      </c>
    </row>
    <row r="58" spans="1:19" x14ac:dyDescent="0.25">
      <c r="A58" s="17" t="s">
        <v>73</v>
      </c>
      <c r="G58">
        <v>1</v>
      </c>
      <c r="H58">
        <v>2</v>
      </c>
      <c r="I58">
        <v>3</v>
      </c>
      <c r="J58">
        <v>4</v>
      </c>
      <c r="K58">
        <v>5</v>
      </c>
      <c r="L58">
        <v>6</v>
      </c>
      <c r="M58">
        <v>7</v>
      </c>
      <c r="N58">
        <v>8</v>
      </c>
      <c r="O58">
        <v>9</v>
      </c>
      <c r="P58">
        <v>10</v>
      </c>
      <c r="Q58">
        <v>11</v>
      </c>
      <c r="R58">
        <v>12</v>
      </c>
    </row>
    <row r="59" spans="1:19" x14ac:dyDescent="0.25">
      <c r="A59" t="s">
        <v>74</v>
      </c>
      <c r="G59" s="20">
        <f t="shared" ref="G59:R59" si="23">1/(1+$B$67)^G58</f>
        <v>0.91759955955221151</v>
      </c>
      <c r="H59" s="20">
        <f t="shared" si="23"/>
        <v>0.84198895169041255</v>
      </c>
      <c r="I59" s="20">
        <f t="shared" si="23"/>
        <v>0.77260869121895082</v>
      </c>
      <c r="J59" s="20">
        <f t="shared" si="23"/>
        <v>0.70894539476871987</v>
      </c>
      <c r="K59" s="20">
        <f t="shared" si="23"/>
        <v>0.65052798198634609</v>
      </c>
      <c r="L59" s="20">
        <f t="shared" si="23"/>
        <v>0.59692418974706007</v>
      </c>
      <c r="M59" s="20">
        <f t="shared" si="23"/>
        <v>0.54773737359796304</v>
      </c>
      <c r="N59" s="20">
        <f t="shared" si="23"/>
        <v>0.50260357276377599</v>
      </c>
      <c r="O59" s="20">
        <f t="shared" si="23"/>
        <v>0.46118881699740877</v>
      </c>
      <c r="P59" s="20">
        <f t="shared" si="23"/>
        <v>0.42318665534722777</v>
      </c>
      <c r="Q59" s="20">
        <f t="shared" si="23"/>
        <v>0.38831588855498966</v>
      </c>
      <c r="R59" s="20">
        <f t="shared" si="23"/>
        <v>0.35631848830518426</v>
      </c>
    </row>
    <row r="60" spans="1:19" x14ac:dyDescent="0.25">
      <c r="A60" t="s">
        <v>75</v>
      </c>
      <c r="G60">
        <f t="shared" ref="G60:R60" si="24">G55*G59</f>
        <v>234302479.4870618</v>
      </c>
      <c r="H60">
        <f t="shared" si="24"/>
        <v>191446430.12930676</v>
      </c>
      <c r="I60">
        <f t="shared" si="24"/>
        <v>205593037.17183074</v>
      </c>
      <c r="J60">
        <f t="shared" si="24"/>
        <v>200491191.90288174</v>
      </c>
      <c r="K60">
        <f t="shared" si="24"/>
        <v>209254837.38257673</v>
      </c>
      <c r="L60">
        <f t="shared" si="24"/>
        <v>209893853.76650479</v>
      </c>
      <c r="M60">
        <f t="shared" si="24"/>
        <v>208555340.82435581</v>
      </c>
      <c r="N60">
        <f t="shared" si="24"/>
        <v>205259767.88052136</v>
      </c>
      <c r="O60">
        <f t="shared" si="24"/>
        <v>197763586.23100331</v>
      </c>
      <c r="P60">
        <f t="shared" si="24"/>
        <v>192775812.31961328</v>
      </c>
      <c r="Q60">
        <f t="shared" si="24"/>
        <v>185032904.70316738</v>
      </c>
      <c r="R60">
        <f t="shared" si="24"/>
        <v>176741273.46516091</v>
      </c>
    </row>
    <row r="63" spans="1:19" x14ac:dyDescent="0.25">
      <c r="A63" s="10" t="s">
        <v>76</v>
      </c>
    </row>
    <row r="64" spans="1:19" x14ac:dyDescent="0.25">
      <c r="A64" t="s">
        <v>77</v>
      </c>
      <c r="B64" s="21">
        <v>0.78</v>
      </c>
    </row>
    <row r="65" spans="1:3" x14ac:dyDescent="0.25">
      <c r="A65" t="s">
        <v>78</v>
      </c>
      <c r="B65" s="13">
        <v>4.2999999999999997E-2</v>
      </c>
    </row>
    <row r="66" spans="1:3" x14ac:dyDescent="0.25">
      <c r="A66" t="s">
        <v>79</v>
      </c>
      <c r="B66" s="13">
        <v>0.06</v>
      </c>
    </row>
    <row r="67" spans="1:3" x14ac:dyDescent="0.25">
      <c r="A67" s="17" t="s">
        <v>80</v>
      </c>
      <c r="B67" s="22">
        <f>B65+B64*B66</f>
        <v>8.9799999999999991E-2</v>
      </c>
    </row>
    <row r="68" spans="1:3" x14ac:dyDescent="0.25">
      <c r="A68" t="s">
        <v>81</v>
      </c>
      <c r="B68" s="23">
        <v>0.03</v>
      </c>
    </row>
    <row r="70" spans="1:3" x14ac:dyDescent="0.25">
      <c r="A70" s="17" t="s">
        <v>82</v>
      </c>
      <c r="B70" s="18">
        <f>SUM(G60:R60)</f>
        <v>2417110515.2639842</v>
      </c>
    </row>
    <row r="71" spans="1:3" x14ac:dyDescent="0.25">
      <c r="A71" s="17" t="s">
        <v>83</v>
      </c>
      <c r="B71" s="18">
        <f>S55/(B67-B68)*R59</f>
        <v>3044205880.7544432</v>
      </c>
    </row>
    <row r="72" spans="1:3" x14ac:dyDescent="0.25">
      <c r="A72" s="10" t="s">
        <v>84</v>
      </c>
      <c r="B72" s="24">
        <f>SUM(B70:B71)</f>
        <v>5461316396.0184269</v>
      </c>
    </row>
    <row r="73" spans="1:3" x14ac:dyDescent="0.25">
      <c r="A73" s="10" t="s">
        <v>85</v>
      </c>
      <c r="B73" s="25">
        <f>B72/F38</f>
        <v>37.925808305683518</v>
      </c>
    </row>
    <row r="75" spans="1:3" x14ac:dyDescent="0.25">
      <c r="C75" s="17" t="s">
        <v>86</v>
      </c>
    </row>
    <row r="76" spans="1:3" x14ac:dyDescent="0.25">
      <c r="A76" t="s">
        <v>87</v>
      </c>
      <c r="B76" s="7">
        <v>29.57</v>
      </c>
      <c r="C76" s="7">
        <f>B73</f>
        <v>37.925808305683518</v>
      </c>
    </row>
    <row r="77" spans="1:3" x14ac:dyDescent="0.25">
      <c r="A77" t="s">
        <v>88</v>
      </c>
      <c r="B77" s="14">
        <f>B76/F39</f>
        <v>31.309411764705885</v>
      </c>
      <c r="C77" s="14">
        <f>C76/F39</f>
        <v>40.156738206017842</v>
      </c>
    </row>
    <row r="78" spans="1:3" x14ac:dyDescent="0.25">
      <c r="A78" t="s">
        <v>89</v>
      </c>
      <c r="B78" s="14">
        <f>B76/G39</f>
        <v>24.353700765104282</v>
      </c>
      <c r="C78" s="14">
        <f>C76/G39</f>
        <v>31.235501750129288</v>
      </c>
    </row>
  </sheetData>
  <mergeCells count="1">
    <mergeCell ref="A1:S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3"/>
  <sheetViews>
    <sheetView topLeftCell="A3" workbookViewId="0">
      <selection activeCell="A33" sqref="A33"/>
    </sheetView>
  </sheetViews>
  <sheetFormatPr defaultRowHeight="15" x14ac:dyDescent="0.25"/>
  <cols>
    <col min="1" max="1" width="100" customWidth="1"/>
  </cols>
  <sheetData>
    <row r="1" spans="1:1" ht="18" x14ac:dyDescent="0.25">
      <c r="A1" s="1" t="s">
        <v>92</v>
      </c>
    </row>
    <row r="3" spans="1:1" x14ac:dyDescent="0.25">
      <c r="A3" s="4" t="s">
        <v>93</v>
      </c>
    </row>
    <row r="4" spans="1:1" x14ac:dyDescent="0.25">
      <c r="A4" s="11" t="s">
        <v>94</v>
      </c>
    </row>
    <row r="5" spans="1:1" x14ac:dyDescent="0.25">
      <c r="A5" s="11" t="s">
        <v>95</v>
      </c>
    </row>
    <row r="6" spans="1:1" x14ac:dyDescent="0.25">
      <c r="A6" s="11" t="s">
        <v>96</v>
      </c>
    </row>
    <row r="7" spans="1:1" x14ac:dyDescent="0.25">
      <c r="A7" s="11" t="s">
        <v>97</v>
      </c>
    </row>
    <row r="8" spans="1:1" x14ac:dyDescent="0.25">
      <c r="A8" s="11" t="s">
        <v>98</v>
      </c>
    </row>
    <row r="9" spans="1:1" x14ac:dyDescent="0.25">
      <c r="A9" s="11" t="s">
        <v>99</v>
      </c>
    </row>
    <row r="10" spans="1:1" x14ac:dyDescent="0.25">
      <c r="A10" s="11" t="s">
        <v>100</v>
      </c>
    </row>
    <row r="12" spans="1:1" x14ac:dyDescent="0.25">
      <c r="A12" s="4" t="s">
        <v>101</v>
      </c>
    </row>
    <row r="13" spans="1:1" x14ac:dyDescent="0.25">
      <c r="A13" s="4" t="s">
        <v>102</v>
      </c>
    </row>
    <row r="14" spans="1:1" x14ac:dyDescent="0.25">
      <c r="A14" s="11" t="s">
        <v>103</v>
      </c>
    </row>
    <row r="15" spans="1:1" x14ac:dyDescent="0.25">
      <c r="A15" s="11" t="s">
        <v>104</v>
      </c>
    </row>
    <row r="16" spans="1:1" x14ac:dyDescent="0.25">
      <c r="A16" s="11" t="s">
        <v>105</v>
      </c>
    </row>
    <row r="18" spans="1:1" x14ac:dyDescent="0.25">
      <c r="A18" s="4" t="s">
        <v>106</v>
      </c>
    </row>
    <row r="19" spans="1:1" x14ac:dyDescent="0.25">
      <c r="A19" s="11" t="s">
        <v>107</v>
      </c>
    </row>
    <row r="20" spans="1:1" x14ac:dyDescent="0.25">
      <c r="A20" s="11" t="s">
        <v>108</v>
      </c>
    </row>
    <row r="21" spans="1:1" x14ac:dyDescent="0.25">
      <c r="A21" s="11" t="s">
        <v>109</v>
      </c>
    </row>
    <row r="23" spans="1:1" x14ac:dyDescent="0.25">
      <c r="A23" s="4" t="s">
        <v>110</v>
      </c>
    </row>
    <row r="24" spans="1:1" x14ac:dyDescent="0.25">
      <c r="A24" s="11" t="s">
        <v>111</v>
      </c>
    </row>
    <row r="25" spans="1:1" x14ac:dyDescent="0.25">
      <c r="A25" s="11" t="s">
        <v>112</v>
      </c>
    </row>
    <row r="26" spans="1:1" x14ac:dyDescent="0.25">
      <c r="A26" s="11" t="s">
        <v>113</v>
      </c>
    </row>
    <row r="28" spans="1:1" x14ac:dyDescent="0.25">
      <c r="A28" s="4" t="s">
        <v>114</v>
      </c>
    </row>
    <row r="29" spans="1:1" x14ac:dyDescent="0.25">
      <c r="A29" s="4" t="s">
        <v>115</v>
      </c>
    </row>
    <row r="30" spans="1:1" x14ac:dyDescent="0.25">
      <c r="A30" s="4" t="s">
        <v>116</v>
      </c>
    </row>
    <row r="31" spans="1:1" x14ac:dyDescent="0.25">
      <c r="A31" s="4" t="s">
        <v>117</v>
      </c>
    </row>
    <row r="32" spans="1:1" x14ac:dyDescent="0.25">
      <c r="A32" s="4" t="s">
        <v>118</v>
      </c>
    </row>
    <row r="33" spans="1:1" x14ac:dyDescent="0.25">
      <c r="A33" s="4" t="s">
        <v>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Scenario 1 (likely)</vt:lpstr>
      <vt:lpstr>Scenario 2 (downside)</vt:lpstr>
      <vt:lpstr>Scenario 3 (upside)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Hank Do</cp:lastModifiedBy>
  <dcterms:created xsi:type="dcterms:W3CDTF">2026-05-27T03:49:42Z</dcterms:created>
  <dcterms:modified xsi:type="dcterms:W3CDTF">2026-05-31T10:25:14Z</dcterms:modified>
</cp:coreProperties>
</file>